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V42" i="18"/>
  <c r="F42" i="18"/>
  <c r="Y40" i="2"/>
  <c r="AA39" i="2"/>
  <c r="Y39" i="2"/>
  <c r="X39" i="2"/>
  <c r="W39" i="2"/>
  <c r="V39" i="2"/>
  <c r="U39" i="2"/>
  <c r="T39" i="2"/>
  <c r="T40" i="2" s="1"/>
  <c r="S39" i="2"/>
  <c r="R39" i="2"/>
  <c r="Q39" i="2"/>
  <c r="P39" i="2"/>
  <c r="P40" i="2" s="1"/>
  <c r="O39" i="2"/>
  <c r="N39" i="2"/>
  <c r="M39" i="2"/>
  <c r="L39" i="2"/>
  <c r="L40" i="2" s="1"/>
  <c r="K39" i="2"/>
  <c r="J39" i="2"/>
  <c r="I39" i="2"/>
  <c r="H39" i="2"/>
  <c r="H40" i="2" s="1"/>
  <c r="G39" i="2"/>
  <c r="F39" i="2"/>
  <c r="E39" i="2"/>
  <c r="D39" i="2"/>
  <c r="D40" i="2" s="1"/>
  <c r="C39" i="2"/>
  <c r="AA39" i="3"/>
  <c r="Y39" i="3"/>
  <c r="X39" i="3"/>
  <c r="Z39" i="3" s="1"/>
  <c r="W39" i="3"/>
  <c r="V39" i="3"/>
  <c r="U39" i="3"/>
  <c r="T39" i="3"/>
  <c r="T40" i="3" s="1"/>
  <c r="S39" i="3"/>
  <c r="R39" i="3"/>
  <c r="Q39" i="3"/>
  <c r="P39" i="3"/>
  <c r="P40" i="3" s="1"/>
  <c r="O39" i="3"/>
  <c r="N39" i="3"/>
  <c r="M39" i="3"/>
  <c r="L39" i="3"/>
  <c r="L40" i="3" s="1"/>
  <c r="K39" i="3"/>
  <c r="J39" i="3"/>
  <c r="I39" i="3"/>
  <c r="H39" i="3"/>
  <c r="H40" i="3" s="1"/>
  <c r="G39" i="3"/>
  <c r="F39" i="3"/>
  <c r="E39" i="3"/>
  <c r="D39" i="3"/>
  <c r="D40" i="3" s="1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M40" i="4" s="1"/>
  <c r="L39" i="4"/>
  <c r="K39" i="4"/>
  <c r="J39" i="4"/>
  <c r="I39" i="4"/>
  <c r="I40" i="4" s="1"/>
  <c r="H39" i="4"/>
  <c r="G39" i="4"/>
  <c r="F39" i="4"/>
  <c r="E39" i="4"/>
  <c r="D39" i="4"/>
  <c r="C39" i="4"/>
  <c r="AA39" i="5"/>
  <c r="Y39" i="5"/>
  <c r="X39" i="5"/>
  <c r="Z39" i="5" s="1"/>
  <c r="W39" i="5"/>
  <c r="V39" i="5"/>
  <c r="V40" i="5" s="1"/>
  <c r="U39" i="5"/>
  <c r="T39" i="5"/>
  <c r="S39" i="5"/>
  <c r="R39" i="5"/>
  <c r="R40" i="5" s="1"/>
  <c r="Q39" i="5"/>
  <c r="P39" i="5"/>
  <c r="O39" i="5"/>
  <c r="N39" i="5"/>
  <c r="N40" i="5" s="1"/>
  <c r="M39" i="5"/>
  <c r="L39" i="5"/>
  <c r="K39" i="5"/>
  <c r="J39" i="5"/>
  <c r="J40" i="5" s="1"/>
  <c r="I39" i="5"/>
  <c r="H39" i="5"/>
  <c r="G39" i="5"/>
  <c r="F39" i="5"/>
  <c r="F40" i="5" s="1"/>
  <c r="E39" i="5"/>
  <c r="D39" i="5"/>
  <c r="C39" i="5"/>
  <c r="Y40" i="6"/>
  <c r="Q40" i="6"/>
  <c r="E40" i="6"/>
  <c r="AA39" i="6"/>
  <c r="AA40" i="6" s="1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V40" i="7" s="1"/>
  <c r="U39" i="7"/>
  <c r="T39" i="7"/>
  <c r="S39" i="7"/>
  <c r="R39" i="7"/>
  <c r="R40" i="7" s="1"/>
  <c r="Q39" i="7"/>
  <c r="P39" i="7"/>
  <c r="O39" i="7"/>
  <c r="N39" i="7"/>
  <c r="N40" i="7" s="1"/>
  <c r="M39" i="7"/>
  <c r="L39" i="7"/>
  <c r="K39" i="7"/>
  <c r="J39" i="7"/>
  <c r="J40" i="7" s="1"/>
  <c r="I39" i="7"/>
  <c r="H39" i="7"/>
  <c r="G39" i="7"/>
  <c r="F39" i="7"/>
  <c r="F40" i="7" s="1"/>
  <c r="E39" i="7"/>
  <c r="D39" i="7"/>
  <c r="C39" i="7"/>
  <c r="Y40" i="8"/>
  <c r="AA39" i="8"/>
  <c r="AA40" i="8" s="1"/>
  <c r="Y39" i="8"/>
  <c r="Z39" i="8" s="1"/>
  <c r="X39" i="8"/>
  <c r="W39" i="8"/>
  <c r="W40" i="8" s="1"/>
  <c r="V39" i="8"/>
  <c r="U39" i="8"/>
  <c r="T39" i="8"/>
  <c r="S39" i="8"/>
  <c r="S40" i="8" s="1"/>
  <c r="R39" i="8"/>
  <c r="Q39" i="8"/>
  <c r="P39" i="8"/>
  <c r="O39" i="8"/>
  <c r="O40" i="8" s="1"/>
  <c r="N39" i="8"/>
  <c r="M39" i="8"/>
  <c r="L39" i="8"/>
  <c r="K39" i="8"/>
  <c r="K40" i="8" s="1"/>
  <c r="J39" i="8"/>
  <c r="I39" i="8"/>
  <c r="H39" i="8"/>
  <c r="G39" i="8"/>
  <c r="G40" i="8" s="1"/>
  <c r="F39" i="8"/>
  <c r="E39" i="8"/>
  <c r="D39" i="8"/>
  <c r="C39" i="8"/>
  <c r="C40" i="8" s="1"/>
  <c r="W40" i="9"/>
  <c r="G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S40" i="10"/>
  <c r="O40" i="10"/>
  <c r="AA39" i="10"/>
  <c r="Y39" i="10"/>
  <c r="X39" i="10"/>
  <c r="W39" i="10"/>
  <c r="W40" i="10" s="1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C40" i="10" s="1"/>
  <c r="S40" i="11"/>
  <c r="AA39" i="11"/>
  <c r="Y39" i="11"/>
  <c r="X39" i="11"/>
  <c r="W39" i="11"/>
  <c r="V39" i="11"/>
  <c r="U39" i="11"/>
  <c r="T39" i="11"/>
  <c r="T40" i="11" s="1"/>
  <c r="S39" i="11"/>
  <c r="R39" i="11"/>
  <c r="Q39" i="11"/>
  <c r="P39" i="11"/>
  <c r="P40" i="11" s="1"/>
  <c r="O39" i="11"/>
  <c r="N39" i="11"/>
  <c r="M39" i="11"/>
  <c r="L39" i="11"/>
  <c r="L40" i="11" s="1"/>
  <c r="K39" i="11"/>
  <c r="J39" i="11"/>
  <c r="I39" i="11"/>
  <c r="H39" i="11"/>
  <c r="H40" i="11" s="1"/>
  <c r="G39" i="11"/>
  <c r="F39" i="11"/>
  <c r="E39" i="11"/>
  <c r="D39" i="11"/>
  <c r="D40" i="11" s="1"/>
  <c r="C39" i="11"/>
  <c r="M40" i="12"/>
  <c r="I40" i="12"/>
  <c r="AA39" i="12"/>
  <c r="Y39" i="12"/>
  <c r="X39" i="12"/>
  <c r="X40" i="12" s="1"/>
  <c r="Z40" i="12" s="1"/>
  <c r="W39" i="12"/>
  <c r="V39" i="12"/>
  <c r="U39" i="12"/>
  <c r="T39" i="12"/>
  <c r="T40" i="12" s="1"/>
  <c r="S39" i="12"/>
  <c r="R39" i="12"/>
  <c r="Q39" i="12"/>
  <c r="Q40" i="12" s="1"/>
  <c r="P39" i="12"/>
  <c r="P40" i="12" s="1"/>
  <c r="O39" i="12"/>
  <c r="N39" i="12"/>
  <c r="M39" i="12"/>
  <c r="L39" i="12"/>
  <c r="L40" i="12" s="1"/>
  <c r="K39" i="12"/>
  <c r="J39" i="12"/>
  <c r="I39" i="12"/>
  <c r="H39" i="12"/>
  <c r="H40" i="12" s="1"/>
  <c r="G39" i="12"/>
  <c r="F39" i="12"/>
  <c r="E39" i="12"/>
  <c r="D39" i="12"/>
  <c r="D40" i="12" s="1"/>
  <c r="C39" i="12"/>
  <c r="Y40" i="13"/>
  <c r="O40" i="13"/>
  <c r="AA39" i="13"/>
  <c r="Y39" i="13"/>
  <c r="X39" i="13"/>
  <c r="W39" i="13"/>
  <c r="V39" i="13"/>
  <c r="U39" i="13"/>
  <c r="T39" i="13"/>
  <c r="T40" i="13" s="1"/>
  <c r="S39" i="13"/>
  <c r="R39" i="13"/>
  <c r="Q39" i="13"/>
  <c r="P39" i="13"/>
  <c r="P40" i="13" s="1"/>
  <c r="O39" i="13"/>
  <c r="N39" i="13"/>
  <c r="M39" i="13"/>
  <c r="L39" i="13"/>
  <c r="L40" i="13" s="1"/>
  <c r="K39" i="13"/>
  <c r="J39" i="13"/>
  <c r="I39" i="13"/>
  <c r="H39" i="13"/>
  <c r="H40" i="13" s="1"/>
  <c r="G39" i="13"/>
  <c r="F39" i="13"/>
  <c r="E39" i="13"/>
  <c r="D39" i="13"/>
  <c r="D40" i="13" s="1"/>
  <c r="C39" i="13"/>
  <c r="U40" i="14"/>
  <c r="AA39" i="14"/>
  <c r="Y39" i="14"/>
  <c r="X39" i="14"/>
  <c r="W39" i="14"/>
  <c r="W40" i="14" s="1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C40" i="14" s="1"/>
  <c r="W40" i="15"/>
  <c r="E40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Q40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40" i="17"/>
  <c r="O40" i="17"/>
  <c r="AA39" i="17"/>
  <c r="Y39" i="17"/>
  <c r="X39" i="17"/>
  <c r="Z39" i="17" s="1"/>
  <c r="W39" i="17"/>
  <c r="W40" i="17" s="1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G40" i="17" s="1"/>
  <c r="F39" i="17"/>
  <c r="E39" i="17"/>
  <c r="D39" i="17"/>
  <c r="C39" i="17"/>
  <c r="C40" i="17" s="1"/>
  <c r="N40" i="18"/>
  <c r="AA39" i="18"/>
  <c r="Z39" i="18"/>
  <c r="Y39" i="18"/>
  <c r="X39" i="18"/>
  <c r="W39" i="18"/>
  <c r="W40" i="18" s="1"/>
  <c r="V39" i="18"/>
  <c r="U39" i="18"/>
  <c r="T39" i="18"/>
  <c r="S39" i="18"/>
  <c r="S40" i="18" s="1"/>
  <c r="R39" i="18"/>
  <c r="Q39" i="18"/>
  <c r="P39" i="18"/>
  <c r="O39" i="18"/>
  <c r="O40" i="18" s="1"/>
  <c r="N39" i="18"/>
  <c r="M39" i="18"/>
  <c r="L39" i="18"/>
  <c r="K39" i="18"/>
  <c r="K40" i="18" s="1"/>
  <c r="J39" i="18"/>
  <c r="I39" i="18"/>
  <c r="H39" i="18"/>
  <c r="G39" i="18"/>
  <c r="G40" i="18" s="1"/>
  <c r="F39" i="18"/>
  <c r="E39" i="18"/>
  <c r="D39" i="18"/>
  <c r="C39" i="18"/>
  <c r="C40" i="18" s="1"/>
  <c r="W40" i="19"/>
  <c r="P40" i="19"/>
  <c r="O40" i="19"/>
  <c r="G40" i="19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U40" i="20"/>
  <c r="N40" i="20"/>
  <c r="AA39" i="20"/>
  <c r="Y39" i="20"/>
  <c r="X39" i="20"/>
  <c r="X40" i="20" s="1"/>
  <c r="W39" i="20"/>
  <c r="W40" i="20" s="1"/>
  <c r="V39" i="20"/>
  <c r="U39" i="20"/>
  <c r="T39" i="20"/>
  <c r="T40" i="20" s="1"/>
  <c r="S39" i="20"/>
  <c r="S40" i="20" s="1"/>
  <c r="R39" i="20"/>
  <c r="Q39" i="20"/>
  <c r="P39" i="20"/>
  <c r="P40" i="20" s="1"/>
  <c r="O39" i="20"/>
  <c r="O40" i="20" s="1"/>
  <c r="N39" i="20"/>
  <c r="M39" i="20"/>
  <c r="L39" i="20"/>
  <c r="L40" i="20" s="1"/>
  <c r="K39" i="20"/>
  <c r="K40" i="20" s="1"/>
  <c r="J39" i="20"/>
  <c r="I39" i="20"/>
  <c r="H39" i="20"/>
  <c r="H40" i="20" s="1"/>
  <c r="G39" i="20"/>
  <c r="G40" i="20" s="1"/>
  <c r="F39" i="20"/>
  <c r="E39" i="20"/>
  <c r="D39" i="20"/>
  <c r="D40" i="20" s="1"/>
  <c r="C39" i="20"/>
  <c r="C40" i="20" s="1"/>
  <c r="L40" i="21"/>
  <c r="AA39" i="21"/>
  <c r="Y39" i="21"/>
  <c r="Y40" i="21" s="1"/>
  <c r="X39" i="21"/>
  <c r="Z39" i="21" s="1"/>
  <c r="W39" i="21"/>
  <c r="V39" i="21"/>
  <c r="U39" i="21"/>
  <c r="U40" i="21" s="1"/>
  <c r="T39" i="21"/>
  <c r="T40" i="21" s="1"/>
  <c r="S39" i="21"/>
  <c r="R39" i="21"/>
  <c r="Q39" i="21"/>
  <c r="Q40" i="21" s="1"/>
  <c r="P39" i="21"/>
  <c r="P40" i="21" s="1"/>
  <c r="O39" i="21"/>
  <c r="N39" i="21"/>
  <c r="M39" i="21"/>
  <c r="M40" i="21" s="1"/>
  <c r="L39" i="21"/>
  <c r="K39" i="21"/>
  <c r="J39" i="21"/>
  <c r="I39" i="21"/>
  <c r="I40" i="21" s="1"/>
  <c r="H39" i="21"/>
  <c r="H40" i="21" s="1"/>
  <c r="G39" i="21"/>
  <c r="F39" i="21"/>
  <c r="E39" i="21"/>
  <c r="E40" i="21" s="1"/>
  <c r="D39" i="21"/>
  <c r="C39" i="21"/>
  <c r="U40" i="22"/>
  <c r="M40" i="22"/>
  <c r="AA39" i="22"/>
  <c r="Y39" i="22"/>
  <c r="X39" i="22"/>
  <c r="W39" i="22"/>
  <c r="W40" i="22" s="1"/>
  <c r="V39" i="22"/>
  <c r="U39" i="22"/>
  <c r="T39" i="22"/>
  <c r="S39" i="22"/>
  <c r="S40" i="22" s="1"/>
  <c r="R39" i="22"/>
  <c r="Q39" i="22"/>
  <c r="P39" i="22"/>
  <c r="O39" i="22"/>
  <c r="O40" i="22" s="1"/>
  <c r="N39" i="22"/>
  <c r="M39" i="22"/>
  <c r="L39" i="22"/>
  <c r="K39" i="22"/>
  <c r="K40" i="22" s="1"/>
  <c r="J39" i="22"/>
  <c r="I39" i="22"/>
  <c r="H39" i="22"/>
  <c r="G39" i="22"/>
  <c r="G40" i="22" s="1"/>
  <c r="F39" i="22"/>
  <c r="E39" i="22"/>
  <c r="D39" i="22"/>
  <c r="C39" i="22"/>
  <c r="C40" i="22" s="1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P40" i="23" s="1"/>
  <c r="O39" i="23"/>
  <c r="N39" i="23"/>
  <c r="M39" i="23"/>
  <c r="L39" i="23"/>
  <c r="K39" i="23"/>
  <c r="J39" i="23"/>
  <c r="I39" i="23"/>
  <c r="H39" i="23"/>
  <c r="G39" i="23"/>
  <c r="F39" i="23"/>
  <c r="E39" i="23"/>
  <c r="D39" i="23"/>
  <c r="D40" i="23" s="1"/>
  <c r="C39" i="23"/>
  <c r="V40" i="24"/>
  <c r="R40" i="24"/>
  <c r="J40" i="24"/>
  <c r="F40" i="24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P40" i="25"/>
  <c r="L40" i="25"/>
  <c r="D40" i="25"/>
  <c r="AA39" i="25"/>
  <c r="AA40" i="25" s="1"/>
  <c r="Y39" i="25"/>
  <c r="Y40" i="25" s="1"/>
  <c r="X39" i="25"/>
  <c r="Z39" i="25" s="1"/>
  <c r="W39" i="25"/>
  <c r="V39" i="25"/>
  <c r="V40" i="25" s="1"/>
  <c r="U39" i="25"/>
  <c r="U40" i="25" s="1"/>
  <c r="T39" i="25"/>
  <c r="S39" i="25"/>
  <c r="R39" i="25"/>
  <c r="R40" i="25" s="1"/>
  <c r="Q39" i="25"/>
  <c r="Q40" i="25" s="1"/>
  <c r="P39" i="25"/>
  <c r="O39" i="25"/>
  <c r="N39" i="25"/>
  <c r="N40" i="25" s="1"/>
  <c r="M39" i="25"/>
  <c r="M40" i="25" s="1"/>
  <c r="L39" i="25"/>
  <c r="K39" i="25"/>
  <c r="J39" i="25"/>
  <c r="J40" i="25" s="1"/>
  <c r="I39" i="25"/>
  <c r="I40" i="25" s="1"/>
  <c r="H39" i="25"/>
  <c r="G39" i="25"/>
  <c r="F39" i="25"/>
  <c r="F40" i="25" s="1"/>
  <c r="E39" i="25"/>
  <c r="E40" i="25" s="1"/>
  <c r="D39" i="25"/>
  <c r="C39" i="25"/>
  <c r="V40" i="26"/>
  <c r="J40" i="26"/>
  <c r="F40" i="26"/>
  <c r="AA39" i="26"/>
  <c r="AA40" i="26" s="1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AA40" i="27" s="1"/>
  <c r="Z39" i="27"/>
  <c r="Y39" i="27"/>
  <c r="X39" i="27"/>
  <c r="W39" i="27"/>
  <c r="V39" i="27"/>
  <c r="V40" i="27" s="1"/>
  <c r="U39" i="27"/>
  <c r="T39" i="27"/>
  <c r="S39" i="27"/>
  <c r="R39" i="27"/>
  <c r="R40" i="27" s="1"/>
  <c r="Q39" i="27"/>
  <c r="P39" i="27"/>
  <c r="O39" i="27"/>
  <c r="N39" i="27"/>
  <c r="N40" i="27" s="1"/>
  <c r="M39" i="27"/>
  <c r="L39" i="27"/>
  <c r="K39" i="27"/>
  <c r="J39" i="27"/>
  <c r="J40" i="27" s="1"/>
  <c r="I39" i="27"/>
  <c r="H39" i="27"/>
  <c r="G39" i="27"/>
  <c r="F39" i="27"/>
  <c r="F40" i="27" s="1"/>
  <c r="E39" i="27"/>
  <c r="D39" i="27"/>
  <c r="C39" i="27"/>
  <c r="AA40" i="28"/>
  <c r="S40" i="28"/>
  <c r="K40" i="28"/>
  <c r="I40" i="28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W40" i="29"/>
  <c r="O40" i="29"/>
  <c r="K40" i="29"/>
  <c r="C40" i="29"/>
  <c r="AA39" i="29"/>
  <c r="Y39" i="29"/>
  <c r="X39" i="29"/>
  <c r="W39" i="29"/>
  <c r="V39" i="29"/>
  <c r="U39" i="29"/>
  <c r="U40" i="29" s="1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E40" i="29" s="1"/>
  <c r="D39" i="29"/>
  <c r="C39" i="29"/>
  <c r="S40" i="30"/>
  <c r="O40" i="30"/>
  <c r="I40" i="30"/>
  <c r="AA39" i="30"/>
  <c r="Y39" i="30"/>
  <c r="X39" i="30"/>
  <c r="Z39" i="30" s="1"/>
  <c r="W39" i="30"/>
  <c r="W40" i="30" s="1"/>
  <c r="V39" i="30"/>
  <c r="V40" i="30" s="1"/>
  <c r="U39" i="30"/>
  <c r="T39" i="30"/>
  <c r="S39" i="30"/>
  <c r="R39" i="30"/>
  <c r="R40" i="30" s="1"/>
  <c r="Q39" i="30"/>
  <c r="P39" i="30"/>
  <c r="O39" i="30"/>
  <c r="N39" i="30"/>
  <c r="N40" i="30" s="1"/>
  <c r="M39" i="30"/>
  <c r="L39" i="30"/>
  <c r="K39" i="30"/>
  <c r="K40" i="30" s="1"/>
  <c r="J39" i="30"/>
  <c r="J40" i="30" s="1"/>
  <c r="I39" i="30"/>
  <c r="H39" i="30"/>
  <c r="G39" i="30"/>
  <c r="F39" i="30"/>
  <c r="F40" i="30" s="1"/>
  <c r="E39" i="30"/>
  <c r="D39" i="30"/>
  <c r="C39" i="30"/>
  <c r="C40" i="30" s="1"/>
  <c r="AA40" i="31"/>
  <c r="Q40" i="31"/>
  <c r="M40" i="31"/>
  <c r="E40" i="31"/>
  <c r="AA39" i="31"/>
  <c r="Y39" i="31"/>
  <c r="X39" i="31"/>
  <c r="W39" i="31"/>
  <c r="V39" i="31"/>
  <c r="U39" i="31"/>
  <c r="T39" i="31"/>
  <c r="S39" i="31"/>
  <c r="S40" i="31" s="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C40" i="31" s="1"/>
  <c r="AA39" i="1"/>
  <c r="Y39" i="1"/>
  <c r="X39" i="1"/>
  <c r="Z39" i="1" s="1"/>
  <c r="W39" i="1"/>
  <c r="V39" i="1"/>
  <c r="V40" i="1" s="1"/>
  <c r="U39" i="1"/>
  <c r="T39" i="1"/>
  <c r="T40" i="1" s="1"/>
  <c r="S39" i="1"/>
  <c r="R39" i="1"/>
  <c r="R40" i="1" s="1"/>
  <c r="Q39" i="1"/>
  <c r="P39" i="1"/>
  <c r="P40" i="1" s="1"/>
  <c r="O39" i="1"/>
  <c r="N39" i="1"/>
  <c r="N40" i="1" s="1"/>
  <c r="M39" i="1"/>
  <c r="L39" i="1"/>
  <c r="L40" i="1" s="1"/>
  <c r="K39" i="1"/>
  <c r="J39" i="1"/>
  <c r="J40" i="1" s="1"/>
  <c r="I39" i="1"/>
  <c r="H39" i="1"/>
  <c r="H40" i="1" s="1"/>
  <c r="G39" i="1"/>
  <c r="F39" i="1"/>
  <c r="F40" i="1" s="1"/>
  <c r="E39" i="1"/>
  <c r="D39" i="1"/>
  <c r="D40" i="1" s="1"/>
  <c r="C39" i="1"/>
  <c r="AA34" i="2"/>
  <c r="Y34" i="2"/>
  <c r="X34" i="2"/>
  <c r="W34" i="2"/>
  <c r="V34" i="2"/>
  <c r="U34" i="2"/>
  <c r="U40" i="2" s="1"/>
  <c r="T34" i="2"/>
  <c r="S34" i="2"/>
  <c r="R34" i="2"/>
  <c r="Q34" i="2"/>
  <c r="Q40" i="2" s="1"/>
  <c r="P34" i="2"/>
  <c r="O34" i="2"/>
  <c r="N34" i="2"/>
  <c r="M34" i="2"/>
  <c r="M40" i="2" s="1"/>
  <c r="L34" i="2"/>
  <c r="K34" i="2"/>
  <c r="J34" i="2"/>
  <c r="I34" i="2"/>
  <c r="I40" i="2" s="1"/>
  <c r="H34" i="2"/>
  <c r="G34" i="2"/>
  <c r="F34" i="2"/>
  <c r="E34" i="2"/>
  <c r="E40" i="2" s="1"/>
  <c r="D34" i="2"/>
  <c r="C34" i="2"/>
  <c r="AA34" i="3"/>
  <c r="AA40" i="3" s="1"/>
  <c r="Z34" i="3"/>
  <c r="Y34" i="3"/>
  <c r="X34" i="3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X34" i="4"/>
  <c r="Z34" i="4" s="1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A34" i="5"/>
  <c r="Y34" i="5"/>
  <c r="X34" i="5"/>
  <c r="Z34" i="5" s="1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X34" i="6"/>
  <c r="Z34" i="6" s="1"/>
  <c r="W34" i="6"/>
  <c r="V34" i="6"/>
  <c r="U34" i="6"/>
  <c r="U40" i="6" s="1"/>
  <c r="T34" i="6"/>
  <c r="S34" i="6"/>
  <c r="R34" i="6"/>
  <c r="Q34" i="6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D34" i="6"/>
  <c r="C34" i="6"/>
  <c r="AA34" i="7"/>
  <c r="Y34" i="7"/>
  <c r="X34" i="7"/>
  <c r="Z34" i="7" s="1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X34" i="8"/>
  <c r="Z34" i="8" s="1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V34" i="9"/>
  <c r="U34" i="9"/>
  <c r="T34" i="9"/>
  <c r="S34" i="9"/>
  <c r="S40" i="9" s="1"/>
  <c r="R34" i="9"/>
  <c r="Q34" i="9"/>
  <c r="Q40" i="9" s="1"/>
  <c r="P34" i="9"/>
  <c r="O34" i="9"/>
  <c r="O40" i="9" s="1"/>
  <c r="N34" i="9"/>
  <c r="M34" i="9"/>
  <c r="M40" i="9" s="1"/>
  <c r="L34" i="9"/>
  <c r="K34" i="9"/>
  <c r="K40" i="9" s="1"/>
  <c r="J34" i="9"/>
  <c r="I34" i="9"/>
  <c r="I40" i="9" s="1"/>
  <c r="H34" i="9"/>
  <c r="G34" i="9"/>
  <c r="F34" i="9"/>
  <c r="E34" i="9"/>
  <c r="E40" i="9" s="1"/>
  <c r="D34" i="9"/>
  <c r="C34" i="9"/>
  <c r="C40" i="9" s="1"/>
  <c r="AA34" i="10"/>
  <c r="AA40" i="10" s="1"/>
  <c r="Y34" i="10"/>
  <c r="Y40" i="10" s="1"/>
  <c r="X34" i="10"/>
  <c r="Z34" i="10" s="1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K40" i="10" s="1"/>
  <c r="J34" i="10"/>
  <c r="I34" i="10"/>
  <c r="I40" i="10" s="1"/>
  <c r="H34" i="10"/>
  <c r="G34" i="10"/>
  <c r="F34" i="10"/>
  <c r="E34" i="10"/>
  <c r="E40" i="10" s="1"/>
  <c r="D34" i="10"/>
  <c r="C34" i="10"/>
  <c r="AA34" i="11"/>
  <c r="AA40" i="11" s="1"/>
  <c r="Y34" i="11"/>
  <c r="X34" i="11"/>
  <c r="W34" i="11"/>
  <c r="W40" i="11" s="1"/>
  <c r="V34" i="11"/>
  <c r="U34" i="11"/>
  <c r="U40" i="11" s="1"/>
  <c r="T34" i="11"/>
  <c r="S34" i="11"/>
  <c r="R34" i="11"/>
  <c r="Q34" i="11"/>
  <c r="Q40" i="11" s="1"/>
  <c r="P34" i="11"/>
  <c r="O34" i="11"/>
  <c r="O40" i="11" s="1"/>
  <c r="N34" i="11"/>
  <c r="M34" i="11"/>
  <c r="M40" i="11" s="1"/>
  <c r="L34" i="11"/>
  <c r="K34" i="11"/>
  <c r="K40" i="11" s="1"/>
  <c r="J34" i="11"/>
  <c r="I34" i="11"/>
  <c r="I40" i="11" s="1"/>
  <c r="H34" i="11"/>
  <c r="G34" i="11"/>
  <c r="G40" i="11" s="1"/>
  <c r="F34" i="11"/>
  <c r="E34" i="11"/>
  <c r="E40" i="11" s="1"/>
  <c r="D34" i="11"/>
  <c r="C34" i="11"/>
  <c r="C40" i="11" s="1"/>
  <c r="AA34" i="12"/>
  <c r="AA40" i="12" s="1"/>
  <c r="Z34" i="12"/>
  <c r="Y34" i="12"/>
  <c r="X34" i="12"/>
  <c r="W34" i="12"/>
  <c r="W40" i="12" s="1"/>
  <c r="V34" i="12"/>
  <c r="U34" i="12"/>
  <c r="U40" i="12" s="1"/>
  <c r="T34" i="12"/>
  <c r="S34" i="12"/>
  <c r="S40" i="12" s="1"/>
  <c r="R34" i="12"/>
  <c r="Q34" i="12"/>
  <c r="P34" i="12"/>
  <c r="O34" i="12"/>
  <c r="O40" i="12" s="1"/>
  <c r="N34" i="12"/>
  <c r="M34" i="12"/>
  <c r="L34" i="12"/>
  <c r="K34" i="12"/>
  <c r="K40" i="12" s="1"/>
  <c r="J34" i="12"/>
  <c r="I34" i="12"/>
  <c r="H34" i="12"/>
  <c r="G34" i="12"/>
  <c r="G40" i="12" s="1"/>
  <c r="F34" i="12"/>
  <c r="E34" i="12"/>
  <c r="D34" i="12"/>
  <c r="C34" i="12"/>
  <c r="C40" i="12" s="1"/>
  <c r="AA34" i="13"/>
  <c r="AA40" i="13" s="1"/>
  <c r="Y34" i="13"/>
  <c r="X34" i="13"/>
  <c r="Z34" i="13" s="1"/>
  <c r="W34" i="13"/>
  <c r="W40" i="13" s="1"/>
  <c r="V34" i="13"/>
  <c r="U34" i="13"/>
  <c r="U40" i="13" s="1"/>
  <c r="T34" i="13"/>
  <c r="S34" i="13"/>
  <c r="S40" i="13" s="1"/>
  <c r="R34" i="13"/>
  <c r="Q34" i="13"/>
  <c r="Q40" i="13" s="1"/>
  <c r="P34" i="13"/>
  <c r="O34" i="13"/>
  <c r="N34" i="13"/>
  <c r="M34" i="13"/>
  <c r="M40" i="13" s="1"/>
  <c r="L34" i="13"/>
  <c r="K34" i="13"/>
  <c r="K40" i="13" s="1"/>
  <c r="J34" i="13"/>
  <c r="I34" i="13"/>
  <c r="I40" i="13" s="1"/>
  <c r="H34" i="13"/>
  <c r="G34" i="13"/>
  <c r="G40" i="13" s="1"/>
  <c r="F34" i="13"/>
  <c r="E34" i="13"/>
  <c r="E40" i="13" s="1"/>
  <c r="D34" i="13"/>
  <c r="C34" i="13"/>
  <c r="C40" i="13" s="1"/>
  <c r="AA34" i="14"/>
  <c r="AA40" i="14" s="1"/>
  <c r="Y34" i="14"/>
  <c r="X34" i="14"/>
  <c r="Z34" i="14" s="1"/>
  <c r="W34" i="14"/>
  <c r="V34" i="14"/>
  <c r="U34" i="14"/>
  <c r="T34" i="14"/>
  <c r="S34" i="14"/>
  <c r="R34" i="14"/>
  <c r="Q34" i="14"/>
  <c r="P34" i="14"/>
  <c r="O34" i="14"/>
  <c r="N34" i="14"/>
  <c r="M34" i="14"/>
  <c r="M40" i="14" s="1"/>
  <c r="L34" i="14"/>
  <c r="K34" i="14"/>
  <c r="J34" i="14"/>
  <c r="I34" i="14"/>
  <c r="H34" i="14"/>
  <c r="G34" i="14"/>
  <c r="F34" i="14"/>
  <c r="E34" i="14"/>
  <c r="D34" i="14"/>
  <c r="C34" i="14"/>
  <c r="AA34" i="15"/>
  <c r="AA40" i="15" s="1"/>
  <c r="Y34" i="15"/>
  <c r="Y40" i="15" s="1"/>
  <c r="X34" i="15"/>
  <c r="Z34" i="15" s="1"/>
  <c r="W34" i="15"/>
  <c r="V34" i="15"/>
  <c r="U34" i="15"/>
  <c r="U40" i="15" s="1"/>
  <c r="T34" i="15"/>
  <c r="S34" i="15"/>
  <c r="S40" i="15" s="1"/>
  <c r="R34" i="15"/>
  <c r="Q34" i="15"/>
  <c r="Q40" i="15" s="1"/>
  <c r="P34" i="15"/>
  <c r="O34" i="15"/>
  <c r="O40" i="15" s="1"/>
  <c r="N34" i="15"/>
  <c r="M34" i="15"/>
  <c r="M40" i="15" s="1"/>
  <c r="L34" i="15"/>
  <c r="K34" i="15"/>
  <c r="K40" i="15" s="1"/>
  <c r="J34" i="15"/>
  <c r="I34" i="15"/>
  <c r="I40" i="15" s="1"/>
  <c r="H34" i="15"/>
  <c r="G34" i="15"/>
  <c r="G40" i="15" s="1"/>
  <c r="F34" i="15"/>
  <c r="E34" i="15"/>
  <c r="D34" i="15"/>
  <c r="C34" i="15"/>
  <c r="C40" i="15" s="1"/>
  <c r="AA34" i="16"/>
  <c r="Y34" i="16"/>
  <c r="X34" i="16"/>
  <c r="W34" i="16"/>
  <c r="V34" i="16"/>
  <c r="U34" i="16"/>
  <c r="U40" i="16" s="1"/>
  <c r="T34" i="16"/>
  <c r="S34" i="16"/>
  <c r="R34" i="16"/>
  <c r="Q34" i="16"/>
  <c r="P34" i="16"/>
  <c r="O34" i="16"/>
  <c r="N34" i="16"/>
  <c r="N40" i="16" s="1"/>
  <c r="M34" i="16"/>
  <c r="M40" i="16" s="1"/>
  <c r="L34" i="16"/>
  <c r="K34" i="16"/>
  <c r="J34" i="16"/>
  <c r="I34" i="16"/>
  <c r="I40" i="16" s="1"/>
  <c r="H34" i="16"/>
  <c r="G34" i="16"/>
  <c r="F34" i="16"/>
  <c r="E34" i="16"/>
  <c r="E40" i="16" s="1"/>
  <c r="D34" i="16"/>
  <c r="C34" i="16"/>
  <c r="AA34" i="17"/>
  <c r="Y34" i="17"/>
  <c r="X34" i="17"/>
  <c r="W34" i="17"/>
  <c r="V34" i="17"/>
  <c r="U34" i="17"/>
  <c r="T34" i="17"/>
  <c r="T40" i="17" s="1"/>
  <c r="S34" i="17"/>
  <c r="R34" i="17"/>
  <c r="Q34" i="17"/>
  <c r="P34" i="17"/>
  <c r="P40" i="17" s="1"/>
  <c r="O34" i="17"/>
  <c r="N34" i="17"/>
  <c r="M34" i="17"/>
  <c r="L34" i="17"/>
  <c r="L40" i="17" s="1"/>
  <c r="K34" i="17"/>
  <c r="K40" i="17" s="1"/>
  <c r="J34" i="17"/>
  <c r="I34" i="17"/>
  <c r="H34" i="17"/>
  <c r="H40" i="17" s="1"/>
  <c r="G34" i="17"/>
  <c r="F34" i="17"/>
  <c r="E34" i="17"/>
  <c r="D34" i="17"/>
  <c r="D40" i="17" s="1"/>
  <c r="C34" i="17"/>
  <c r="AA34" i="18"/>
  <c r="Y34" i="18"/>
  <c r="X34" i="18"/>
  <c r="W34" i="18"/>
  <c r="V34" i="18"/>
  <c r="V40" i="18" s="1"/>
  <c r="U34" i="18"/>
  <c r="T34" i="18"/>
  <c r="S34" i="18"/>
  <c r="R34" i="18"/>
  <c r="R40" i="18" s="1"/>
  <c r="Q34" i="18"/>
  <c r="P34" i="18"/>
  <c r="O34" i="18"/>
  <c r="N34" i="18"/>
  <c r="M34" i="18"/>
  <c r="L34" i="18"/>
  <c r="K34" i="18"/>
  <c r="J34" i="18"/>
  <c r="J40" i="18" s="1"/>
  <c r="I34" i="18"/>
  <c r="I40" i="18" s="1"/>
  <c r="H34" i="18"/>
  <c r="G34" i="18"/>
  <c r="F34" i="18"/>
  <c r="F40" i="18" s="1"/>
  <c r="E34" i="18"/>
  <c r="D34" i="18"/>
  <c r="C34" i="18"/>
  <c r="AA34" i="19"/>
  <c r="AA40" i="19" s="1"/>
  <c r="Y34" i="19"/>
  <c r="Z34" i="19" s="1"/>
  <c r="X34" i="19"/>
  <c r="X40" i="19" s="1"/>
  <c r="W34" i="19"/>
  <c r="V34" i="19"/>
  <c r="U34" i="19"/>
  <c r="T34" i="19"/>
  <c r="T40" i="19" s="1"/>
  <c r="S34" i="19"/>
  <c r="S40" i="19" s="1"/>
  <c r="R34" i="19"/>
  <c r="Q34" i="19"/>
  <c r="P34" i="19"/>
  <c r="O34" i="19"/>
  <c r="N34" i="19"/>
  <c r="M34" i="19"/>
  <c r="L34" i="19"/>
  <c r="L40" i="19" s="1"/>
  <c r="K34" i="19"/>
  <c r="K40" i="19" s="1"/>
  <c r="J34" i="19"/>
  <c r="I34" i="19"/>
  <c r="H34" i="19"/>
  <c r="H40" i="19" s="1"/>
  <c r="G34" i="19"/>
  <c r="F34" i="19"/>
  <c r="E34" i="19"/>
  <c r="D34" i="19"/>
  <c r="D40" i="19" s="1"/>
  <c r="C34" i="19"/>
  <c r="C40" i="19" s="1"/>
  <c r="AA34" i="20"/>
  <c r="Z34" i="20"/>
  <c r="Y34" i="20"/>
  <c r="Y40" i="20" s="1"/>
  <c r="X34" i="20"/>
  <c r="W34" i="20"/>
  <c r="V34" i="20"/>
  <c r="V40" i="20" s="1"/>
  <c r="U34" i="20"/>
  <c r="T34" i="20"/>
  <c r="S34" i="20"/>
  <c r="R34" i="20"/>
  <c r="R40" i="20" s="1"/>
  <c r="Q34" i="20"/>
  <c r="Q40" i="20" s="1"/>
  <c r="P34" i="20"/>
  <c r="O34" i="20"/>
  <c r="N34" i="20"/>
  <c r="M34" i="20"/>
  <c r="M40" i="20" s="1"/>
  <c r="L34" i="20"/>
  <c r="K34" i="20"/>
  <c r="J34" i="20"/>
  <c r="J40" i="20" s="1"/>
  <c r="I34" i="20"/>
  <c r="I40" i="20" s="1"/>
  <c r="H34" i="20"/>
  <c r="G34" i="20"/>
  <c r="F34" i="20"/>
  <c r="F40" i="20" s="1"/>
  <c r="E34" i="20"/>
  <c r="E40" i="20" s="1"/>
  <c r="D34" i="20"/>
  <c r="C34" i="20"/>
  <c r="AA34" i="21"/>
  <c r="AA40" i="21" s="1"/>
  <c r="Y34" i="21"/>
  <c r="X34" i="21"/>
  <c r="Z34" i="21" s="1"/>
  <c r="W34" i="21"/>
  <c r="W40" i="21" s="1"/>
  <c r="V34" i="21"/>
  <c r="U34" i="21"/>
  <c r="T34" i="21"/>
  <c r="S34" i="21"/>
  <c r="S40" i="21" s="1"/>
  <c r="R34" i="21"/>
  <c r="Q34" i="21"/>
  <c r="P34" i="21"/>
  <c r="O34" i="21"/>
  <c r="O40" i="21" s="1"/>
  <c r="N34" i="21"/>
  <c r="M34" i="21"/>
  <c r="L34" i="21"/>
  <c r="K34" i="21"/>
  <c r="K40" i="21" s="1"/>
  <c r="J34" i="21"/>
  <c r="I34" i="21"/>
  <c r="H34" i="21"/>
  <c r="G34" i="21"/>
  <c r="G40" i="21" s="1"/>
  <c r="F34" i="21"/>
  <c r="E34" i="21"/>
  <c r="D34" i="21"/>
  <c r="C34" i="21"/>
  <c r="C40" i="21" s="1"/>
  <c r="AA34" i="22"/>
  <c r="Y34" i="22"/>
  <c r="X34" i="22"/>
  <c r="W34" i="22"/>
  <c r="V34" i="22"/>
  <c r="V40" i="22" s="1"/>
  <c r="U34" i="22"/>
  <c r="T34" i="22"/>
  <c r="S34" i="22"/>
  <c r="R34" i="22"/>
  <c r="R40" i="22" s="1"/>
  <c r="Q34" i="22"/>
  <c r="P34" i="22"/>
  <c r="O34" i="22"/>
  <c r="N34" i="22"/>
  <c r="N40" i="22" s="1"/>
  <c r="M34" i="22"/>
  <c r="L34" i="22"/>
  <c r="K34" i="22"/>
  <c r="J34" i="22"/>
  <c r="J40" i="22" s="1"/>
  <c r="I34" i="22"/>
  <c r="H34" i="22"/>
  <c r="G34" i="22"/>
  <c r="F34" i="22"/>
  <c r="F40" i="22" s="1"/>
  <c r="E34" i="22"/>
  <c r="E40" i="22" s="1"/>
  <c r="D34" i="22"/>
  <c r="C34" i="22"/>
  <c r="AA34" i="23"/>
  <c r="AA40" i="23" s="1"/>
  <c r="Z34" i="23"/>
  <c r="Y34" i="23"/>
  <c r="X34" i="23"/>
  <c r="W34" i="23"/>
  <c r="W40" i="23" s="1"/>
  <c r="V34" i="23"/>
  <c r="U34" i="23"/>
  <c r="T34" i="23"/>
  <c r="S34" i="23"/>
  <c r="S40" i="23" s="1"/>
  <c r="R34" i="23"/>
  <c r="Q34" i="23"/>
  <c r="P34" i="23"/>
  <c r="O34" i="23"/>
  <c r="O40" i="23" s="1"/>
  <c r="N34" i="23"/>
  <c r="M34" i="23"/>
  <c r="L34" i="23"/>
  <c r="K34" i="23"/>
  <c r="K40" i="23" s="1"/>
  <c r="J34" i="23"/>
  <c r="I34" i="23"/>
  <c r="H34" i="23"/>
  <c r="G34" i="23"/>
  <c r="G40" i="23" s="1"/>
  <c r="F34" i="23"/>
  <c r="E34" i="23"/>
  <c r="D34" i="23"/>
  <c r="C34" i="23"/>
  <c r="C40" i="23" s="1"/>
  <c r="AA34" i="24"/>
  <c r="Y34" i="24"/>
  <c r="Y40" i="24" s="1"/>
  <c r="X34" i="24"/>
  <c r="W34" i="24"/>
  <c r="V34" i="24"/>
  <c r="U34" i="24"/>
  <c r="U40" i="24" s="1"/>
  <c r="T34" i="24"/>
  <c r="S34" i="24"/>
  <c r="R34" i="24"/>
  <c r="Q34" i="24"/>
  <c r="Q40" i="24" s="1"/>
  <c r="P34" i="24"/>
  <c r="O34" i="24"/>
  <c r="N34" i="24"/>
  <c r="N40" i="24" s="1"/>
  <c r="M34" i="24"/>
  <c r="M40" i="24" s="1"/>
  <c r="L34" i="24"/>
  <c r="K34" i="24"/>
  <c r="J34" i="24"/>
  <c r="I34" i="24"/>
  <c r="I40" i="24" s="1"/>
  <c r="H34" i="24"/>
  <c r="G34" i="24"/>
  <c r="F34" i="24"/>
  <c r="E34" i="24"/>
  <c r="D34" i="24"/>
  <c r="C34" i="24"/>
  <c r="AA34" i="25"/>
  <c r="Y34" i="25"/>
  <c r="X34" i="25"/>
  <c r="W34" i="25"/>
  <c r="V34" i="25"/>
  <c r="U34" i="25"/>
  <c r="T34" i="25"/>
  <c r="T40" i="25" s="1"/>
  <c r="S34" i="25"/>
  <c r="R34" i="25"/>
  <c r="Q34" i="25"/>
  <c r="P34" i="25"/>
  <c r="O34" i="25"/>
  <c r="N34" i="25"/>
  <c r="M34" i="25"/>
  <c r="L34" i="25"/>
  <c r="K34" i="25"/>
  <c r="K40" i="25" s="1"/>
  <c r="J34" i="25"/>
  <c r="I34" i="25"/>
  <c r="H34" i="25"/>
  <c r="H40" i="25" s="1"/>
  <c r="G34" i="25"/>
  <c r="G40" i="25" s="1"/>
  <c r="F34" i="25"/>
  <c r="E34" i="25"/>
  <c r="D34" i="25"/>
  <c r="C34" i="25"/>
  <c r="C40" i="25" s="1"/>
  <c r="AA34" i="26"/>
  <c r="Y34" i="26"/>
  <c r="X34" i="26"/>
  <c r="Z34" i="26" s="1"/>
  <c r="W34" i="26"/>
  <c r="V34" i="26"/>
  <c r="U34" i="26"/>
  <c r="T34" i="26"/>
  <c r="S34" i="26"/>
  <c r="R34" i="26"/>
  <c r="R40" i="26" s="1"/>
  <c r="Q34" i="26"/>
  <c r="P34" i="26"/>
  <c r="O34" i="26"/>
  <c r="N34" i="26"/>
  <c r="N40" i="26" s="1"/>
  <c r="M34" i="26"/>
  <c r="L34" i="26"/>
  <c r="K34" i="26"/>
  <c r="J34" i="26"/>
  <c r="I34" i="26"/>
  <c r="H34" i="26"/>
  <c r="G34" i="26"/>
  <c r="F34" i="26"/>
  <c r="E34" i="26"/>
  <c r="D34" i="26"/>
  <c r="C34" i="26"/>
  <c r="AA34" i="27"/>
  <c r="Y34" i="27"/>
  <c r="Z34" i="27" s="1"/>
  <c r="X34" i="27"/>
  <c r="W34" i="27"/>
  <c r="V34" i="27"/>
  <c r="U34" i="27"/>
  <c r="T34" i="27"/>
  <c r="T40" i="27" s="1"/>
  <c r="S34" i="27"/>
  <c r="R34" i="27"/>
  <c r="Q34" i="27"/>
  <c r="P34" i="27"/>
  <c r="O34" i="27"/>
  <c r="N34" i="27"/>
  <c r="M34" i="27"/>
  <c r="L34" i="27"/>
  <c r="K34" i="27"/>
  <c r="J34" i="27"/>
  <c r="I34" i="27"/>
  <c r="I40" i="27" s="1"/>
  <c r="H34" i="27"/>
  <c r="G34" i="27"/>
  <c r="G40" i="27" s="1"/>
  <c r="F34" i="27"/>
  <c r="E34" i="27"/>
  <c r="E40" i="27" s="1"/>
  <c r="D34" i="27"/>
  <c r="C34" i="27"/>
  <c r="C40" i="27" s="1"/>
  <c r="AA34" i="28"/>
  <c r="Y34" i="28"/>
  <c r="Y40" i="28" s="1"/>
  <c r="X34" i="28"/>
  <c r="Z34" i="28" s="1"/>
  <c r="W34" i="28"/>
  <c r="W40" i="28" s="1"/>
  <c r="V34" i="28"/>
  <c r="U34" i="28"/>
  <c r="U40" i="28" s="1"/>
  <c r="T34" i="28"/>
  <c r="S34" i="28"/>
  <c r="R34" i="28"/>
  <c r="Q34" i="28"/>
  <c r="Q40" i="28" s="1"/>
  <c r="P34" i="28"/>
  <c r="O34" i="28"/>
  <c r="O40" i="28" s="1"/>
  <c r="N34" i="28"/>
  <c r="M34" i="28"/>
  <c r="M40" i="28" s="1"/>
  <c r="L34" i="28"/>
  <c r="K34" i="28"/>
  <c r="J34" i="28"/>
  <c r="I34" i="28"/>
  <c r="H34" i="28"/>
  <c r="G34" i="28"/>
  <c r="G40" i="28" s="1"/>
  <c r="F34" i="28"/>
  <c r="E34" i="28"/>
  <c r="E40" i="28" s="1"/>
  <c r="D34" i="28"/>
  <c r="C34" i="28"/>
  <c r="C40" i="28" s="1"/>
  <c r="AA34" i="29"/>
  <c r="AA40" i="29" s="1"/>
  <c r="Y34" i="29"/>
  <c r="X34" i="29"/>
  <c r="Z34" i="29" s="1"/>
  <c r="W34" i="29"/>
  <c r="V34" i="29"/>
  <c r="U34" i="29"/>
  <c r="T34" i="29"/>
  <c r="S34" i="29"/>
  <c r="S40" i="29" s="1"/>
  <c r="R34" i="29"/>
  <c r="Q34" i="29"/>
  <c r="P34" i="29"/>
  <c r="O34" i="29"/>
  <c r="N34" i="29"/>
  <c r="M34" i="29"/>
  <c r="L34" i="29"/>
  <c r="K34" i="29"/>
  <c r="J34" i="29"/>
  <c r="I34" i="29"/>
  <c r="H34" i="29"/>
  <c r="G34" i="29"/>
  <c r="G40" i="29" s="1"/>
  <c r="F34" i="29"/>
  <c r="E34" i="29"/>
  <c r="D34" i="29"/>
  <c r="C34" i="29"/>
  <c r="AA34" i="30"/>
  <c r="Y34" i="30"/>
  <c r="Y40" i="30" s="1"/>
  <c r="X34" i="30"/>
  <c r="Z34" i="30" s="1"/>
  <c r="W34" i="30"/>
  <c r="V34" i="30"/>
  <c r="U34" i="30"/>
  <c r="U40" i="30" s="1"/>
  <c r="T34" i="30"/>
  <c r="S34" i="30"/>
  <c r="R34" i="30"/>
  <c r="Q34" i="30"/>
  <c r="Q40" i="30" s="1"/>
  <c r="P34" i="30"/>
  <c r="O34" i="30"/>
  <c r="N34" i="30"/>
  <c r="M34" i="30"/>
  <c r="M40" i="30" s="1"/>
  <c r="L34" i="30"/>
  <c r="K34" i="30"/>
  <c r="J34" i="30"/>
  <c r="I34" i="30"/>
  <c r="H34" i="30"/>
  <c r="G34" i="30"/>
  <c r="F34" i="30"/>
  <c r="E34" i="30"/>
  <c r="E40" i="30" s="1"/>
  <c r="D34" i="30"/>
  <c r="C34" i="30"/>
  <c r="AA34" i="31"/>
  <c r="Y34" i="31"/>
  <c r="X34" i="31"/>
  <c r="W34" i="31"/>
  <c r="V34" i="31"/>
  <c r="U34" i="31"/>
  <c r="U40" i="31" s="1"/>
  <c r="T34" i="31"/>
  <c r="S34" i="31"/>
  <c r="R34" i="31"/>
  <c r="Q34" i="31"/>
  <c r="P34" i="31"/>
  <c r="O34" i="31"/>
  <c r="N34" i="31"/>
  <c r="M34" i="31"/>
  <c r="L34" i="31"/>
  <c r="K34" i="31"/>
  <c r="J34" i="31"/>
  <c r="I34" i="31"/>
  <c r="I40" i="31" s="1"/>
  <c r="H34" i="31"/>
  <c r="G34" i="31"/>
  <c r="F34" i="31"/>
  <c r="E34" i="31"/>
  <c r="D34" i="31"/>
  <c r="C34" i="31"/>
  <c r="AA34" i="1"/>
  <c r="Z34" i="1"/>
  <c r="Y34" i="1"/>
  <c r="X34" i="1"/>
  <c r="W34" i="1"/>
  <c r="W40" i="1" s="1"/>
  <c r="V34" i="1"/>
  <c r="U34" i="1"/>
  <c r="T34" i="1"/>
  <c r="S34" i="1"/>
  <c r="S40" i="1" s="1"/>
  <c r="R34" i="1"/>
  <c r="Q34" i="1"/>
  <c r="P34" i="1"/>
  <c r="O34" i="1"/>
  <c r="O40" i="1" s="1"/>
  <c r="N34" i="1"/>
  <c r="M34" i="1"/>
  <c r="L34" i="1"/>
  <c r="K34" i="1"/>
  <c r="K40" i="1" s="1"/>
  <c r="J34" i="1"/>
  <c r="I34" i="1"/>
  <c r="H34" i="1"/>
  <c r="G34" i="1"/>
  <c r="G40" i="1" s="1"/>
  <c r="F34" i="1"/>
  <c r="E34" i="1"/>
  <c r="D34" i="1"/>
  <c r="C34" i="1"/>
  <c r="C40" i="1" s="1"/>
  <c r="M25" i="2"/>
  <c r="M42" i="2" s="1"/>
  <c r="AA24" i="2"/>
  <c r="Z24" i="2"/>
  <c r="Y24" i="2"/>
  <c r="X24" i="2"/>
  <c r="W24" i="2"/>
  <c r="V24" i="2"/>
  <c r="V25" i="2" s="1"/>
  <c r="U24" i="2"/>
  <c r="U25" i="2" s="1"/>
  <c r="U42" i="2" s="1"/>
  <c r="T24" i="2"/>
  <c r="S24" i="2"/>
  <c r="R24" i="2"/>
  <c r="R25" i="2" s="1"/>
  <c r="Q24" i="2"/>
  <c r="P24" i="2"/>
  <c r="O24" i="2"/>
  <c r="N24" i="2"/>
  <c r="N25" i="2" s="1"/>
  <c r="M24" i="2"/>
  <c r="L24" i="2"/>
  <c r="K24" i="2"/>
  <c r="J24" i="2"/>
  <c r="J25" i="2" s="1"/>
  <c r="I24" i="2"/>
  <c r="H24" i="2"/>
  <c r="G24" i="2"/>
  <c r="F24" i="2"/>
  <c r="F25" i="2" s="1"/>
  <c r="E24" i="2"/>
  <c r="D24" i="2"/>
  <c r="C24" i="2"/>
  <c r="AA25" i="3"/>
  <c r="AA42" i="3" s="1"/>
  <c r="AA24" i="3"/>
  <c r="Y24" i="3"/>
  <c r="X24" i="3"/>
  <c r="Z24" i="3" s="1"/>
  <c r="W24" i="3"/>
  <c r="W25" i="3" s="1"/>
  <c r="W42" i="3" s="1"/>
  <c r="V24" i="3"/>
  <c r="U24" i="3"/>
  <c r="T24" i="3"/>
  <c r="S24" i="3"/>
  <c r="S25" i="3" s="1"/>
  <c r="R24" i="3"/>
  <c r="Q24" i="3"/>
  <c r="P24" i="3"/>
  <c r="O24" i="3"/>
  <c r="N24" i="3"/>
  <c r="M24" i="3"/>
  <c r="L24" i="3"/>
  <c r="K24" i="3"/>
  <c r="K25" i="3" s="1"/>
  <c r="J24" i="3"/>
  <c r="I24" i="3"/>
  <c r="H24" i="3"/>
  <c r="G24" i="3"/>
  <c r="G25" i="3" s="1"/>
  <c r="F24" i="3"/>
  <c r="E24" i="3"/>
  <c r="D24" i="3"/>
  <c r="C24" i="3"/>
  <c r="C25" i="3" s="1"/>
  <c r="C42" i="3" s="1"/>
  <c r="Q25" i="4"/>
  <c r="AA24" i="4"/>
  <c r="Z24" i="4"/>
  <c r="Y24" i="4"/>
  <c r="X24" i="4"/>
  <c r="X25" i="4" s="1"/>
  <c r="W24" i="4"/>
  <c r="V24" i="4"/>
  <c r="V25" i="4" s="1"/>
  <c r="U24" i="4"/>
  <c r="T24" i="4"/>
  <c r="T25" i="4" s="1"/>
  <c r="S24" i="4"/>
  <c r="R24" i="4"/>
  <c r="R25" i="4" s="1"/>
  <c r="Q24" i="4"/>
  <c r="P24" i="4"/>
  <c r="P25" i="4" s="1"/>
  <c r="O24" i="4"/>
  <c r="N24" i="4"/>
  <c r="N25" i="4" s="1"/>
  <c r="M24" i="4"/>
  <c r="L24" i="4"/>
  <c r="L25" i="4" s="1"/>
  <c r="K24" i="4"/>
  <c r="J24" i="4"/>
  <c r="J25" i="4" s="1"/>
  <c r="I24" i="4"/>
  <c r="H24" i="4"/>
  <c r="H25" i="4" s="1"/>
  <c r="G24" i="4"/>
  <c r="F24" i="4"/>
  <c r="F25" i="4" s="1"/>
  <c r="E24" i="4"/>
  <c r="D24" i="4"/>
  <c r="D25" i="4" s="1"/>
  <c r="C24" i="4"/>
  <c r="AA24" i="5"/>
  <c r="AA25" i="5" s="1"/>
  <c r="Y24" i="5"/>
  <c r="X24" i="5"/>
  <c r="W24" i="5"/>
  <c r="V24" i="5"/>
  <c r="V25" i="5" s="1"/>
  <c r="V42" i="5" s="1"/>
  <c r="U24" i="5"/>
  <c r="T24" i="5"/>
  <c r="S24" i="5"/>
  <c r="R24" i="5"/>
  <c r="R25" i="5" s="1"/>
  <c r="R42" i="5" s="1"/>
  <c r="Q24" i="5"/>
  <c r="P24" i="5"/>
  <c r="O24" i="5"/>
  <c r="N24" i="5"/>
  <c r="N25" i="5" s="1"/>
  <c r="N42" i="5" s="1"/>
  <c r="M24" i="5"/>
  <c r="L24" i="5"/>
  <c r="K24" i="5"/>
  <c r="J24" i="5"/>
  <c r="J25" i="5" s="1"/>
  <c r="J42" i="5" s="1"/>
  <c r="I24" i="5"/>
  <c r="H24" i="5"/>
  <c r="G24" i="5"/>
  <c r="F24" i="5"/>
  <c r="F25" i="5" s="1"/>
  <c r="F42" i="5" s="1"/>
  <c r="E24" i="5"/>
  <c r="D24" i="5"/>
  <c r="C24" i="5"/>
  <c r="C25" i="5" s="1"/>
  <c r="C42" i="5" s="1"/>
  <c r="Y25" i="6"/>
  <c r="Y42" i="6" s="1"/>
  <c r="E25" i="6"/>
  <c r="E42" i="6" s="1"/>
  <c r="AA24" i="6"/>
  <c r="Y24" i="6"/>
  <c r="X24" i="6"/>
  <c r="W24" i="6"/>
  <c r="V24" i="6"/>
  <c r="U24" i="6"/>
  <c r="T24" i="6"/>
  <c r="T25" i="6" s="1"/>
  <c r="S24" i="6"/>
  <c r="R24" i="6"/>
  <c r="Q24" i="6"/>
  <c r="P24" i="6"/>
  <c r="P25" i="6" s="1"/>
  <c r="O24" i="6"/>
  <c r="N24" i="6"/>
  <c r="M24" i="6"/>
  <c r="L24" i="6"/>
  <c r="L25" i="6" s="1"/>
  <c r="K24" i="6"/>
  <c r="J24" i="6"/>
  <c r="I24" i="6"/>
  <c r="H24" i="6"/>
  <c r="H25" i="6" s="1"/>
  <c r="G24" i="6"/>
  <c r="F24" i="6"/>
  <c r="E24" i="6"/>
  <c r="D24" i="6"/>
  <c r="D25" i="6" s="1"/>
  <c r="C24" i="6"/>
  <c r="AA24" i="7"/>
  <c r="Y24" i="7"/>
  <c r="Y25" i="7" s="1"/>
  <c r="X24" i="7"/>
  <c r="Z24" i="7" s="1"/>
  <c r="W24" i="7"/>
  <c r="W25" i="7" s="1"/>
  <c r="W42" i="7" s="1"/>
  <c r="V24" i="7"/>
  <c r="U24" i="7"/>
  <c r="U25" i="7" s="1"/>
  <c r="T24" i="7"/>
  <c r="S24" i="7"/>
  <c r="R24" i="7"/>
  <c r="Q24" i="7"/>
  <c r="Q25" i="7" s="1"/>
  <c r="P24" i="7"/>
  <c r="O24" i="7"/>
  <c r="N24" i="7"/>
  <c r="M24" i="7"/>
  <c r="M25" i="7" s="1"/>
  <c r="L24" i="7"/>
  <c r="K24" i="7"/>
  <c r="J24" i="7"/>
  <c r="I24" i="7"/>
  <c r="I25" i="7" s="1"/>
  <c r="H24" i="7"/>
  <c r="G24" i="7"/>
  <c r="F24" i="7"/>
  <c r="E24" i="7"/>
  <c r="E25" i="7" s="1"/>
  <c r="D24" i="7"/>
  <c r="C24" i="7"/>
  <c r="C25" i="7" s="1"/>
  <c r="C42" i="7" s="1"/>
  <c r="U25" i="8"/>
  <c r="U42" i="8" s="1"/>
  <c r="AA24" i="8"/>
  <c r="AA25" i="8" s="1"/>
  <c r="AA42" i="8" s="1"/>
  <c r="Z24" i="8"/>
  <c r="Y24" i="8"/>
  <c r="X24" i="8"/>
  <c r="W24" i="8"/>
  <c r="W25" i="8" s="1"/>
  <c r="W42" i="8" s="1"/>
  <c r="V24" i="8"/>
  <c r="V25" i="8" s="1"/>
  <c r="U24" i="8"/>
  <c r="T24" i="8"/>
  <c r="S24" i="8"/>
  <c r="S25" i="8" s="1"/>
  <c r="S42" i="8" s="1"/>
  <c r="R24" i="8"/>
  <c r="R25" i="8" s="1"/>
  <c r="Q24" i="8"/>
  <c r="P24" i="8"/>
  <c r="O24" i="8"/>
  <c r="O25" i="8" s="1"/>
  <c r="O42" i="8" s="1"/>
  <c r="N24" i="8"/>
  <c r="N25" i="8" s="1"/>
  <c r="M24" i="8"/>
  <c r="L24" i="8"/>
  <c r="K24" i="8"/>
  <c r="K25" i="8" s="1"/>
  <c r="K42" i="8" s="1"/>
  <c r="J24" i="8"/>
  <c r="J25" i="8" s="1"/>
  <c r="I24" i="8"/>
  <c r="H24" i="8"/>
  <c r="G24" i="8"/>
  <c r="G25" i="8" s="1"/>
  <c r="G42" i="8" s="1"/>
  <c r="F24" i="8"/>
  <c r="F25" i="8" s="1"/>
  <c r="E24" i="8"/>
  <c r="D24" i="8"/>
  <c r="C24" i="8"/>
  <c r="C25" i="8" s="1"/>
  <c r="C42" i="8" s="1"/>
  <c r="AA25" i="9"/>
  <c r="AA42" i="9" s="1"/>
  <c r="AA24" i="9"/>
  <c r="Y24" i="9"/>
  <c r="X24" i="9"/>
  <c r="W24" i="9"/>
  <c r="V24" i="9"/>
  <c r="V25" i="9" s="1"/>
  <c r="U24" i="9"/>
  <c r="T24" i="9"/>
  <c r="S24" i="9"/>
  <c r="R24" i="9"/>
  <c r="R25" i="9" s="1"/>
  <c r="Q24" i="9"/>
  <c r="P24" i="9"/>
  <c r="O24" i="9"/>
  <c r="N24" i="9"/>
  <c r="N25" i="9" s="1"/>
  <c r="M24" i="9"/>
  <c r="L24" i="9"/>
  <c r="K24" i="9"/>
  <c r="J24" i="9"/>
  <c r="J25" i="9" s="1"/>
  <c r="I24" i="9"/>
  <c r="H24" i="9"/>
  <c r="G24" i="9"/>
  <c r="F24" i="9"/>
  <c r="F25" i="9" s="1"/>
  <c r="E24" i="9"/>
  <c r="D24" i="9"/>
  <c r="C24" i="9"/>
  <c r="C25" i="9" s="1"/>
  <c r="C42" i="9" s="1"/>
  <c r="U25" i="10"/>
  <c r="U42" i="10" s="1"/>
  <c r="AA24" i="10"/>
  <c r="Z24" i="10"/>
  <c r="Y24" i="10"/>
  <c r="X24" i="10"/>
  <c r="W24" i="10"/>
  <c r="V24" i="10"/>
  <c r="V25" i="10" s="1"/>
  <c r="U24" i="10"/>
  <c r="T24" i="10"/>
  <c r="S24" i="10"/>
  <c r="R24" i="10"/>
  <c r="R25" i="10" s="1"/>
  <c r="Q24" i="10"/>
  <c r="P24" i="10"/>
  <c r="O24" i="10"/>
  <c r="N24" i="10"/>
  <c r="N25" i="10" s="1"/>
  <c r="M24" i="10"/>
  <c r="L24" i="10"/>
  <c r="K24" i="10"/>
  <c r="J24" i="10"/>
  <c r="J25" i="10" s="1"/>
  <c r="I24" i="10"/>
  <c r="H24" i="10"/>
  <c r="G24" i="10"/>
  <c r="F24" i="10"/>
  <c r="F25" i="10" s="1"/>
  <c r="E24" i="10"/>
  <c r="D24" i="10"/>
  <c r="C24" i="10"/>
  <c r="AA25" i="11"/>
  <c r="AA42" i="11" s="1"/>
  <c r="AA24" i="11"/>
  <c r="Y24" i="11"/>
  <c r="X24" i="11"/>
  <c r="W24" i="11"/>
  <c r="W25" i="11" s="1"/>
  <c r="W42" i="11" s="1"/>
  <c r="V24" i="11"/>
  <c r="U24" i="11"/>
  <c r="T24" i="11"/>
  <c r="T25" i="11" s="1"/>
  <c r="S24" i="11"/>
  <c r="S25" i="11" s="1"/>
  <c r="R24" i="11"/>
  <c r="Q24" i="11"/>
  <c r="P24" i="11"/>
  <c r="P25" i="11" s="1"/>
  <c r="O24" i="11"/>
  <c r="N24" i="11"/>
  <c r="M24" i="11"/>
  <c r="L24" i="11"/>
  <c r="L25" i="11" s="1"/>
  <c r="K24" i="11"/>
  <c r="K25" i="11" s="1"/>
  <c r="K42" i="11" s="1"/>
  <c r="J24" i="11"/>
  <c r="I24" i="11"/>
  <c r="H24" i="11"/>
  <c r="H25" i="11" s="1"/>
  <c r="G24" i="11"/>
  <c r="G25" i="11" s="1"/>
  <c r="G42" i="11" s="1"/>
  <c r="F24" i="11"/>
  <c r="E24" i="11"/>
  <c r="D24" i="11"/>
  <c r="D25" i="11" s="1"/>
  <c r="C24" i="11"/>
  <c r="C25" i="11" s="1"/>
  <c r="C42" i="11" s="1"/>
  <c r="E25" i="12"/>
  <c r="AA24" i="12"/>
  <c r="Y24" i="12"/>
  <c r="X24" i="12"/>
  <c r="W24" i="12"/>
  <c r="V24" i="12"/>
  <c r="U24" i="12"/>
  <c r="T24" i="12"/>
  <c r="T25" i="12" s="1"/>
  <c r="T42" i="12" s="1"/>
  <c r="S24" i="12"/>
  <c r="R24" i="12"/>
  <c r="Q24" i="12"/>
  <c r="P24" i="12"/>
  <c r="P25" i="12" s="1"/>
  <c r="P42" i="12" s="1"/>
  <c r="O24" i="12"/>
  <c r="N24" i="12"/>
  <c r="M24" i="12"/>
  <c r="L24" i="12"/>
  <c r="L25" i="12" s="1"/>
  <c r="L42" i="12" s="1"/>
  <c r="K24" i="12"/>
  <c r="J24" i="12"/>
  <c r="I24" i="12"/>
  <c r="H24" i="12"/>
  <c r="H25" i="12" s="1"/>
  <c r="H42" i="12" s="1"/>
  <c r="G24" i="12"/>
  <c r="F24" i="12"/>
  <c r="E24" i="12"/>
  <c r="D24" i="12"/>
  <c r="D25" i="12" s="1"/>
  <c r="D42" i="12" s="1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Z24" i="14"/>
  <c r="Y24" i="14"/>
  <c r="X24" i="14"/>
  <c r="W24" i="14"/>
  <c r="V24" i="14"/>
  <c r="V25" i="14" s="1"/>
  <c r="U24" i="14"/>
  <c r="T24" i="14"/>
  <c r="S24" i="14"/>
  <c r="R24" i="14"/>
  <c r="R25" i="14" s="1"/>
  <c r="Q24" i="14"/>
  <c r="P24" i="14"/>
  <c r="O24" i="14"/>
  <c r="N24" i="14"/>
  <c r="N25" i="14" s="1"/>
  <c r="M24" i="14"/>
  <c r="L24" i="14"/>
  <c r="K24" i="14"/>
  <c r="J24" i="14"/>
  <c r="J25" i="14" s="1"/>
  <c r="I24" i="14"/>
  <c r="H24" i="14"/>
  <c r="G24" i="14"/>
  <c r="F24" i="14"/>
  <c r="F25" i="14" s="1"/>
  <c r="E24" i="14"/>
  <c r="D24" i="14"/>
  <c r="C24" i="14"/>
  <c r="AA25" i="15"/>
  <c r="AA42" i="15" s="1"/>
  <c r="G25" i="15"/>
  <c r="G42" i="15" s="1"/>
  <c r="AA24" i="15"/>
  <c r="Y24" i="15"/>
  <c r="Y25" i="15" s="1"/>
  <c r="Y42" i="15" s="1"/>
  <c r="X24" i="15"/>
  <c r="W24" i="15"/>
  <c r="V24" i="15"/>
  <c r="V25" i="15" s="1"/>
  <c r="U24" i="15"/>
  <c r="U25" i="15" s="1"/>
  <c r="U42" i="15" s="1"/>
  <c r="T24" i="15"/>
  <c r="S24" i="15"/>
  <c r="R24" i="15"/>
  <c r="R25" i="15" s="1"/>
  <c r="Q24" i="15"/>
  <c r="Q25" i="15" s="1"/>
  <c r="Q42" i="15" s="1"/>
  <c r="P24" i="15"/>
  <c r="O24" i="15"/>
  <c r="N24" i="15"/>
  <c r="N25" i="15" s="1"/>
  <c r="M24" i="15"/>
  <c r="M25" i="15" s="1"/>
  <c r="M42" i="15" s="1"/>
  <c r="L24" i="15"/>
  <c r="K24" i="15"/>
  <c r="J24" i="15"/>
  <c r="J25" i="15" s="1"/>
  <c r="I24" i="15"/>
  <c r="I25" i="15" s="1"/>
  <c r="I42" i="15" s="1"/>
  <c r="H24" i="15"/>
  <c r="G24" i="15"/>
  <c r="F24" i="15"/>
  <c r="F25" i="15" s="1"/>
  <c r="E24" i="15"/>
  <c r="E25" i="15" s="1"/>
  <c r="E42" i="15" s="1"/>
  <c r="D24" i="15"/>
  <c r="C24" i="15"/>
  <c r="AA24" i="16"/>
  <c r="AA25" i="16" s="1"/>
  <c r="Y24" i="16"/>
  <c r="X24" i="16"/>
  <c r="W24" i="16"/>
  <c r="W25" i="16" s="1"/>
  <c r="V24" i="16"/>
  <c r="U24" i="16"/>
  <c r="T24" i="16"/>
  <c r="S24" i="16"/>
  <c r="S25" i="16" s="1"/>
  <c r="R24" i="16"/>
  <c r="Q24" i="16"/>
  <c r="P24" i="16"/>
  <c r="O24" i="16"/>
  <c r="O25" i="16" s="1"/>
  <c r="N24" i="16"/>
  <c r="M24" i="16"/>
  <c r="L24" i="16"/>
  <c r="K24" i="16"/>
  <c r="K25" i="16" s="1"/>
  <c r="J24" i="16"/>
  <c r="I24" i="16"/>
  <c r="H24" i="16"/>
  <c r="G24" i="16"/>
  <c r="G25" i="16" s="1"/>
  <c r="F24" i="16"/>
  <c r="E24" i="16"/>
  <c r="D24" i="16"/>
  <c r="C24" i="16"/>
  <c r="C25" i="16" s="1"/>
  <c r="W25" i="17"/>
  <c r="W42" i="17" s="1"/>
  <c r="AA24" i="17"/>
  <c r="Y24" i="17"/>
  <c r="X24" i="17"/>
  <c r="Z24" i="17" s="1"/>
  <c r="W24" i="17"/>
  <c r="V24" i="17"/>
  <c r="V25" i="17" s="1"/>
  <c r="U24" i="17"/>
  <c r="T24" i="17"/>
  <c r="S24" i="17"/>
  <c r="R24" i="17"/>
  <c r="R25" i="17" s="1"/>
  <c r="Q24" i="17"/>
  <c r="P24" i="17"/>
  <c r="O24" i="17"/>
  <c r="N24" i="17"/>
  <c r="N25" i="17" s="1"/>
  <c r="M24" i="17"/>
  <c r="L24" i="17"/>
  <c r="K24" i="17"/>
  <c r="J24" i="17"/>
  <c r="J25" i="17" s="1"/>
  <c r="I24" i="17"/>
  <c r="H24" i="17"/>
  <c r="G24" i="17"/>
  <c r="F24" i="17"/>
  <c r="F25" i="17" s="1"/>
  <c r="E24" i="17"/>
  <c r="D24" i="17"/>
  <c r="C24" i="17"/>
  <c r="C25" i="17" s="1"/>
  <c r="C42" i="17" s="1"/>
  <c r="AA24" i="18"/>
  <c r="AA25" i="18" s="1"/>
  <c r="Z24" i="18"/>
  <c r="Y24" i="18"/>
  <c r="X24" i="18"/>
  <c r="W24" i="18"/>
  <c r="W25" i="18" s="1"/>
  <c r="W42" i="18" s="1"/>
  <c r="V24" i="18"/>
  <c r="V25" i="18" s="1"/>
  <c r="U24" i="18"/>
  <c r="T24" i="18"/>
  <c r="S24" i="18"/>
  <c r="S25" i="18" s="1"/>
  <c r="S42" i="18" s="1"/>
  <c r="R24" i="18"/>
  <c r="R25" i="18" s="1"/>
  <c r="R42" i="18" s="1"/>
  <c r="Q24" i="18"/>
  <c r="P24" i="18"/>
  <c r="O24" i="18"/>
  <c r="O25" i="18" s="1"/>
  <c r="O42" i="18" s="1"/>
  <c r="N24" i="18"/>
  <c r="N25" i="18" s="1"/>
  <c r="M24" i="18"/>
  <c r="L24" i="18"/>
  <c r="K24" i="18"/>
  <c r="K25" i="18" s="1"/>
  <c r="K42" i="18" s="1"/>
  <c r="J24" i="18"/>
  <c r="J25" i="18" s="1"/>
  <c r="J42" i="18" s="1"/>
  <c r="I24" i="18"/>
  <c r="H24" i="18"/>
  <c r="G24" i="18"/>
  <c r="G25" i="18" s="1"/>
  <c r="G42" i="18" s="1"/>
  <c r="F24" i="18"/>
  <c r="F25" i="18" s="1"/>
  <c r="E24" i="18"/>
  <c r="D24" i="18"/>
  <c r="C24" i="18"/>
  <c r="C25" i="18" s="1"/>
  <c r="C42" i="18" s="1"/>
  <c r="W25" i="19"/>
  <c r="W42" i="19" s="1"/>
  <c r="O25" i="19"/>
  <c r="O42" i="19" s="1"/>
  <c r="K25" i="19"/>
  <c r="K42" i="19" s="1"/>
  <c r="G25" i="19"/>
  <c r="G42" i="19" s="1"/>
  <c r="AA24" i="19"/>
  <c r="AA25" i="19" s="1"/>
  <c r="AA42" i="19" s="1"/>
  <c r="Y24" i="19"/>
  <c r="X24" i="19"/>
  <c r="Z24" i="19" s="1"/>
  <c r="W24" i="19"/>
  <c r="V24" i="19"/>
  <c r="U24" i="19"/>
  <c r="T24" i="19"/>
  <c r="T25" i="19" s="1"/>
  <c r="T42" i="19" s="1"/>
  <c r="S24" i="19"/>
  <c r="R24" i="19"/>
  <c r="Q24" i="19"/>
  <c r="P24" i="19"/>
  <c r="P25" i="19" s="1"/>
  <c r="O24" i="19"/>
  <c r="N24" i="19"/>
  <c r="M24" i="19"/>
  <c r="L24" i="19"/>
  <c r="L25" i="19" s="1"/>
  <c r="L42" i="19" s="1"/>
  <c r="K24" i="19"/>
  <c r="J24" i="19"/>
  <c r="I24" i="19"/>
  <c r="H24" i="19"/>
  <c r="H25" i="19" s="1"/>
  <c r="H42" i="19" s="1"/>
  <c r="G24" i="19"/>
  <c r="F24" i="19"/>
  <c r="E24" i="19"/>
  <c r="D24" i="19"/>
  <c r="D25" i="19" s="1"/>
  <c r="C24" i="19"/>
  <c r="AA24" i="20"/>
  <c r="Y24" i="20"/>
  <c r="X24" i="20"/>
  <c r="W24" i="20"/>
  <c r="V24" i="20"/>
  <c r="U24" i="20"/>
  <c r="U25" i="20" s="1"/>
  <c r="U42" i="20" s="1"/>
  <c r="T24" i="20"/>
  <c r="T25" i="20" s="1"/>
  <c r="T42" i="20" s="1"/>
  <c r="S24" i="20"/>
  <c r="R24" i="20"/>
  <c r="Q24" i="20"/>
  <c r="Q25" i="20" s="1"/>
  <c r="Q42" i="20" s="1"/>
  <c r="P24" i="20"/>
  <c r="P25" i="20" s="1"/>
  <c r="P42" i="20" s="1"/>
  <c r="O24" i="20"/>
  <c r="N24" i="20"/>
  <c r="M24" i="20"/>
  <c r="L24" i="20"/>
  <c r="L25" i="20" s="1"/>
  <c r="L42" i="20" s="1"/>
  <c r="K24" i="20"/>
  <c r="J24" i="20"/>
  <c r="I24" i="20"/>
  <c r="H24" i="20"/>
  <c r="H25" i="20" s="1"/>
  <c r="H42" i="20" s="1"/>
  <c r="G24" i="20"/>
  <c r="F24" i="20"/>
  <c r="E24" i="20"/>
  <c r="D24" i="20"/>
  <c r="D25" i="20" s="1"/>
  <c r="D42" i="20" s="1"/>
  <c r="C24" i="20"/>
  <c r="AA24" i="21"/>
  <c r="Y24" i="21"/>
  <c r="X24" i="21"/>
  <c r="Z24" i="21" s="1"/>
  <c r="W24" i="21"/>
  <c r="V24" i="21"/>
  <c r="U24" i="21"/>
  <c r="T24" i="21"/>
  <c r="T25" i="21" s="1"/>
  <c r="S24" i="21"/>
  <c r="R24" i="21"/>
  <c r="Q24" i="21"/>
  <c r="P24" i="21"/>
  <c r="P25" i="21" s="1"/>
  <c r="O24" i="21"/>
  <c r="N24" i="21"/>
  <c r="M24" i="21"/>
  <c r="L24" i="21"/>
  <c r="L25" i="21" s="1"/>
  <c r="K24" i="21"/>
  <c r="J24" i="21"/>
  <c r="I24" i="21"/>
  <c r="H24" i="21"/>
  <c r="H25" i="21" s="1"/>
  <c r="G24" i="21"/>
  <c r="F24" i="21"/>
  <c r="E24" i="21"/>
  <c r="D24" i="21"/>
  <c r="D25" i="21" s="1"/>
  <c r="C24" i="21"/>
  <c r="Y25" i="22"/>
  <c r="I25" i="22"/>
  <c r="AA24" i="22"/>
  <c r="AA25" i="22" s="1"/>
  <c r="Y24" i="22"/>
  <c r="Z24" i="22" s="1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Y25" i="23" s="1"/>
  <c r="X24" i="23"/>
  <c r="W24" i="23"/>
  <c r="V24" i="23"/>
  <c r="U24" i="23"/>
  <c r="U25" i="23" s="1"/>
  <c r="T24" i="23"/>
  <c r="T25" i="23" s="1"/>
  <c r="S24" i="23"/>
  <c r="R24" i="23"/>
  <c r="Q24" i="23"/>
  <c r="Q25" i="23" s="1"/>
  <c r="P24" i="23"/>
  <c r="P25" i="23" s="1"/>
  <c r="O24" i="23"/>
  <c r="N24" i="23"/>
  <c r="M24" i="23"/>
  <c r="M25" i="23" s="1"/>
  <c r="L24" i="23"/>
  <c r="L25" i="23" s="1"/>
  <c r="K24" i="23"/>
  <c r="J24" i="23"/>
  <c r="I24" i="23"/>
  <c r="I25" i="23" s="1"/>
  <c r="H24" i="23"/>
  <c r="H25" i="23" s="1"/>
  <c r="G24" i="23"/>
  <c r="F24" i="23"/>
  <c r="E24" i="23"/>
  <c r="E25" i="23" s="1"/>
  <c r="D24" i="23"/>
  <c r="D25" i="23" s="1"/>
  <c r="D42" i="23" s="1"/>
  <c r="C24" i="23"/>
  <c r="U25" i="24"/>
  <c r="U42" i="24" s="1"/>
  <c r="Q25" i="24"/>
  <c r="Q42" i="24" s="1"/>
  <c r="AA24" i="24"/>
  <c r="AA25" i="24" s="1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W24" i="25"/>
  <c r="V24" i="25"/>
  <c r="V25" i="25" s="1"/>
  <c r="V42" i="25" s="1"/>
  <c r="U24" i="25"/>
  <c r="T24" i="25"/>
  <c r="S24" i="25"/>
  <c r="R24" i="25"/>
  <c r="R25" i="25" s="1"/>
  <c r="R42" i="25" s="1"/>
  <c r="Q24" i="25"/>
  <c r="P24" i="25"/>
  <c r="O24" i="25"/>
  <c r="N24" i="25"/>
  <c r="N25" i="25" s="1"/>
  <c r="N42" i="25" s="1"/>
  <c r="M24" i="25"/>
  <c r="L24" i="25"/>
  <c r="K24" i="25"/>
  <c r="J24" i="25"/>
  <c r="J25" i="25" s="1"/>
  <c r="J42" i="25" s="1"/>
  <c r="I24" i="25"/>
  <c r="H24" i="25"/>
  <c r="G24" i="25"/>
  <c r="F24" i="25"/>
  <c r="F25" i="25" s="1"/>
  <c r="F42" i="25" s="1"/>
  <c r="E24" i="25"/>
  <c r="D24" i="25"/>
  <c r="C24" i="25"/>
  <c r="Y25" i="26"/>
  <c r="I25" i="26"/>
  <c r="AA24" i="26"/>
  <c r="AA25" i="26" s="1"/>
  <c r="AA42" i="26" s="1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O25" i="27"/>
  <c r="K25" i="27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X25" i="28" s="1"/>
  <c r="W24" i="28"/>
  <c r="V24" i="28"/>
  <c r="U24" i="28"/>
  <c r="T24" i="28"/>
  <c r="T25" i="28" s="1"/>
  <c r="S24" i="28"/>
  <c r="R24" i="28"/>
  <c r="Q24" i="28"/>
  <c r="P24" i="28"/>
  <c r="O24" i="28"/>
  <c r="N24" i="28"/>
  <c r="M24" i="28"/>
  <c r="L24" i="28"/>
  <c r="L25" i="28" s="1"/>
  <c r="K24" i="28"/>
  <c r="J24" i="28"/>
  <c r="I24" i="28"/>
  <c r="H24" i="28"/>
  <c r="G24" i="28"/>
  <c r="F24" i="28"/>
  <c r="E24" i="28"/>
  <c r="D24" i="28"/>
  <c r="C24" i="28"/>
  <c r="N25" i="29"/>
  <c r="F25" i="29"/>
  <c r="AA24" i="29"/>
  <c r="Y24" i="29"/>
  <c r="X24" i="29"/>
  <c r="W24" i="29"/>
  <c r="W25" i="29" s="1"/>
  <c r="W42" i="29" s="1"/>
  <c r="V24" i="29"/>
  <c r="U24" i="29"/>
  <c r="T24" i="29"/>
  <c r="S24" i="29"/>
  <c r="S25" i="29" s="1"/>
  <c r="S42" i="29" s="1"/>
  <c r="R24" i="29"/>
  <c r="Q24" i="29"/>
  <c r="P24" i="29"/>
  <c r="O24" i="29"/>
  <c r="O25" i="29" s="1"/>
  <c r="O42" i="29" s="1"/>
  <c r="N24" i="29"/>
  <c r="M24" i="29"/>
  <c r="L24" i="29"/>
  <c r="K24" i="29"/>
  <c r="K25" i="29" s="1"/>
  <c r="J24" i="29"/>
  <c r="I24" i="29"/>
  <c r="H24" i="29"/>
  <c r="G24" i="29"/>
  <c r="G25" i="29" s="1"/>
  <c r="G42" i="29" s="1"/>
  <c r="F24" i="29"/>
  <c r="E24" i="29"/>
  <c r="D24" i="29"/>
  <c r="C24" i="29"/>
  <c r="C25" i="29" s="1"/>
  <c r="C42" i="29" s="1"/>
  <c r="L25" i="30"/>
  <c r="AA24" i="30"/>
  <c r="Z24" i="30"/>
  <c r="Y24" i="30"/>
  <c r="Y25" i="30" s="1"/>
  <c r="Y42" i="30" s="1"/>
  <c r="X24" i="30"/>
  <c r="W24" i="30"/>
  <c r="V24" i="30"/>
  <c r="V25" i="30" s="1"/>
  <c r="V42" i="30" s="1"/>
  <c r="U24" i="30"/>
  <c r="U25" i="30" s="1"/>
  <c r="U42" i="30" s="1"/>
  <c r="T24" i="30"/>
  <c r="S24" i="30"/>
  <c r="R24" i="30"/>
  <c r="R25" i="30" s="1"/>
  <c r="R42" i="30" s="1"/>
  <c r="Q24" i="30"/>
  <c r="Q25" i="30" s="1"/>
  <c r="Q42" i="30" s="1"/>
  <c r="P24" i="30"/>
  <c r="O24" i="30"/>
  <c r="N24" i="30"/>
  <c r="N25" i="30" s="1"/>
  <c r="N42" i="30" s="1"/>
  <c r="M24" i="30"/>
  <c r="M25" i="30" s="1"/>
  <c r="M42" i="30" s="1"/>
  <c r="L24" i="30"/>
  <c r="K24" i="30"/>
  <c r="J24" i="30"/>
  <c r="J25" i="30" s="1"/>
  <c r="J42" i="30" s="1"/>
  <c r="I24" i="30"/>
  <c r="I25" i="30" s="1"/>
  <c r="I42" i="30" s="1"/>
  <c r="H24" i="30"/>
  <c r="G24" i="30"/>
  <c r="F24" i="30"/>
  <c r="F25" i="30" s="1"/>
  <c r="F42" i="30" s="1"/>
  <c r="E24" i="30"/>
  <c r="E25" i="30" s="1"/>
  <c r="E42" i="30" s="1"/>
  <c r="D24" i="30"/>
  <c r="C24" i="30"/>
  <c r="V25" i="31"/>
  <c r="R25" i="31"/>
  <c r="AA24" i="31"/>
  <c r="AA25" i="31" s="1"/>
  <c r="AA42" i="31" s="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X25" i="1"/>
  <c r="T25" i="1"/>
  <c r="T42" i="1" s="1"/>
  <c r="D25" i="1"/>
  <c r="D42" i="1" s="1"/>
  <c r="AA24" i="1"/>
  <c r="Y24" i="1"/>
  <c r="X24" i="1"/>
  <c r="W24" i="1"/>
  <c r="W25" i="1" s="1"/>
  <c r="W42" i="1" s="1"/>
  <c r="V24" i="1"/>
  <c r="U24" i="1"/>
  <c r="T24" i="1"/>
  <c r="S24" i="1"/>
  <c r="S25" i="1" s="1"/>
  <c r="R24" i="1"/>
  <c r="Q24" i="1"/>
  <c r="P24" i="1"/>
  <c r="O24" i="1"/>
  <c r="O25" i="1" s="1"/>
  <c r="O42" i="1" s="1"/>
  <c r="N24" i="1"/>
  <c r="M24" i="1"/>
  <c r="L24" i="1"/>
  <c r="K24" i="1"/>
  <c r="K25" i="1" s="1"/>
  <c r="K42" i="1" s="1"/>
  <c r="J24" i="1"/>
  <c r="I24" i="1"/>
  <c r="H24" i="1"/>
  <c r="G24" i="1"/>
  <c r="G25" i="1" s="1"/>
  <c r="F24" i="1"/>
  <c r="E24" i="1"/>
  <c r="D24" i="1"/>
  <c r="C24" i="1"/>
  <c r="C25" i="1" s="1"/>
  <c r="C42" i="1" s="1"/>
  <c r="AA12" i="2"/>
  <c r="Y12" i="2"/>
  <c r="X12" i="2"/>
  <c r="Z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I25" i="2" s="1"/>
  <c r="I42" i="2" s="1"/>
  <c r="H12" i="2"/>
  <c r="G12" i="2"/>
  <c r="F12" i="2"/>
  <c r="E12" i="2"/>
  <c r="D12" i="2"/>
  <c r="C12" i="2"/>
  <c r="AA12" i="3"/>
  <c r="Y12" i="3"/>
  <c r="X12" i="3"/>
  <c r="Z12" i="3" s="1"/>
  <c r="W12" i="3"/>
  <c r="V12" i="3"/>
  <c r="U12" i="3"/>
  <c r="T12" i="3"/>
  <c r="S12" i="3"/>
  <c r="R12" i="3"/>
  <c r="Q12" i="3"/>
  <c r="P12" i="3"/>
  <c r="O12" i="3"/>
  <c r="O25" i="3" s="1"/>
  <c r="N12" i="3"/>
  <c r="M12" i="3"/>
  <c r="L12" i="3"/>
  <c r="K12" i="3"/>
  <c r="J12" i="3"/>
  <c r="I12" i="3"/>
  <c r="H12" i="3"/>
  <c r="G12" i="3"/>
  <c r="F12" i="3"/>
  <c r="E12" i="3"/>
  <c r="D12" i="3"/>
  <c r="C12" i="3"/>
  <c r="AA12" i="4"/>
  <c r="Y12" i="4"/>
  <c r="X12" i="4"/>
  <c r="W12" i="4"/>
  <c r="V12" i="4"/>
  <c r="U12" i="4"/>
  <c r="U25" i="4" s="1"/>
  <c r="T12" i="4"/>
  <c r="S12" i="4"/>
  <c r="R12" i="4"/>
  <c r="Q12" i="4"/>
  <c r="P12" i="4"/>
  <c r="O12" i="4"/>
  <c r="N12" i="4"/>
  <c r="M12" i="4"/>
  <c r="M25" i="4" s="1"/>
  <c r="L12" i="4"/>
  <c r="K12" i="4"/>
  <c r="J12" i="4"/>
  <c r="I12" i="4"/>
  <c r="I25" i="4" s="1"/>
  <c r="H12" i="4"/>
  <c r="G12" i="4"/>
  <c r="F12" i="4"/>
  <c r="E12" i="4"/>
  <c r="E25" i="4" s="1"/>
  <c r="D12" i="4"/>
  <c r="C12" i="4"/>
  <c r="AA12" i="5"/>
  <c r="Y12" i="5"/>
  <c r="X12" i="5"/>
  <c r="W12" i="5"/>
  <c r="V12" i="5"/>
  <c r="U12" i="5"/>
  <c r="T12" i="5"/>
  <c r="S12" i="5"/>
  <c r="S25" i="5" s="1"/>
  <c r="R12" i="5"/>
  <c r="Q12" i="5"/>
  <c r="P12" i="5"/>
  <c r="O12" i="5"/>
  <c r="O25" i="5" s="1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Y12" i="6"/>
  <c r="X12" i="6"/>
  <c r="W12" i="6"/>
  <c r="V12" i="6"/>
  <c r="U12" i="6"/>
  <c r="U25" i="6" s="1"/>
  <c r="U42" i="6" s="1"/>
  <c r="T12" i="6"/>
  <c r="S12" i="6"/>
  <c r="R12" i="6"/>
  <c r="Q12" i="6"/>
  <c r="Q25" i="6" s="1"/>
  <c r="Q42" i="6" s="1"/>
  <c r="P12" i="6"/>
  <c r="O12" i="6"/>
  <c r="N12" i="6"/>
  <c r="M12" i="6"/>
  <c r="M25" i="6" s="1"/>
  <c r="M42" i="6" s="1"/>
  <c r="L12" i="6"/>
  <c r="K12" i="6"/>
  <c r="J12" i="6"/>
  <c r="I12" i="6"/>
  <c r="I25" i="6" s="1"/>
  <c r="I42" i="6" s="1"/>
  <c r="H12" i="6"/>
  <c r="G12" i="6"/>
  <c r="F12" i="6"/>
  <c r="E12" i="6"/>
  <c r="D12" i="6"/>
  <c r="C12" i="6"/>
  <c r="AA12" i="7"/>
  <c r="AA25" i="7" s="1"/>
  <c r="Z12" i="7"/>
  <c r="Y12" i="7"/>
  <c r="X12" i="7"/>
  <c r="W12" i="7"/>
  <c r="V12" i="7"/>
  <c r="U12" i="7"/>
  <c r="T12" i="7"/>
  <c r="S12" i="7"/>
  <c r="S25" i="7" s="1"/>
  <c r="S42" i="7" s="1"/>
  <c r="R12" i="7"/>
  <c r="Q12" i="7"/>
  <c r="P12" i="7"/>
  <c r="O12" i="7"/>
  <c r="N12" i="7"/>
  <c r="M12" i="7"/>
  <c r="L12" i="7"/>
  <c r="K12" i="7"/>
  <c r="K25" i="7" s="1"/>
  <c r="K42" i="7" s="1"/>
  <c r="J12" i="7"/>
  <c r="I12" i="7"/>
  <c r="H12" i="7"/>
  <c r="G12" i="7"/>
  <c r="F12" i="7"/>
  <c r="E12" i="7"/>
  <c r="D12" i="7"/>
  <c r="C12" i="7"/>
  <c r="AA12" i="8"/>
  <c r="Y12" i="8"/>
  <c r="Y25" i="8" s="1"/>
  <c r="X12" i="8"/>
  <c r="W12" i="8"/>
  <c r="V12" i="8"/>
  <c r="U12" i="8"/>
  <c r="T12" i="8"/>
  <c r="S12" i="8"/>
  <c r="R12" i="8"/>
  <c r="Q12" i="8"/>
  <c r="Q25" i="8" s="1"/>
  <c r="Q42" i="8" s="1"/>
  <c r="P12" i="8"/>
  <c r="O12" i="8"/>
  <c r="N12" i="8"/>
  <c r="M12" i="8"/>
  <c r="M25" i="8" s="1"/>
  <c r="M42" i="8" s="1"/>
  <c r="L12" i="8"/>
  <c r="K12" i="8"/>
  <c r="J12" i="8"/>
  <c r="I12" i="8"/>
  <c r="I25" i="8" s="1"/>
  <c r="I42" i="8" s="1"/>
  <c r="H12" i="8"/>
  <c r="G12" i="8"/>
  <c r="F12" i="8"/>
  <c r="E12" i="8"/>
  <c r="E25" i="8" s="1"/>
  <c r="E42" i="8" s="1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O25" i="9" s="1"/>
  <c r="O42" i="9" s="1"/>
  <c r="N12" i="9"/>
  <c r="M12" i="9"/>
  <c r="L12" i="9"/>
  <c r="K12" i="9"/>
  <c r="K25" i="9" s="1"/>
  <c r="K42" i="9" s="1"/>
  <c r="J12" i="9"/>
  <c r="I12" i="9"/>
  <c r="H12" i="9"/>
  <c r="G12" i="9"/>
  <c r="F12" i="9"/>
  <c r="E12" i="9"/>
  <c r="D12" i="9"/>
  <c r="C12" i="9"/>
  <c r="AA12" i="10"/>
  <c r="Y12" i="10"/>
  <c r="Y25" i="10" s="1"/>
  <c r="Y42" i="10" s="1"/>
  <c r="X12" i="10"/>
  <c r="W12" i="10"/>
  <c r="V12" i="10"/>
  <c r="U12" i="10"/>
  <c r="T12" i="10"/>
  <c r="S12" i="10"/>
  <c r="R12" i="10"/>
  <c r="Q12" i="10"/>
  <c r="Q25" i="10" s="1"/>
  <c r="Q42" i="10" s="1"/>
  <c r="P12" i="10"/>
  <c r="O12" i="10"/>
  <c r="N12" i="10"/>
  <c r="M12" i="10"/>
  <c r="M25" i="10" s="1"/>
  <c r="M42" i="10" s="1"/>
  <c r="L12" i="10"/>
  <c r="K12" i="10"/>
  <c r="J12" i="10"/>
  <c r="I12" i="10"/>
  <c r="I25" i="10" s="1"/>
  <c r="I42" i="10" s="1"/>
  <c r="H12" i="10"/>
  <c r="G12" i="10"/>
  <c r="F12" i="10"/>
  <c r="E12" i="10"/>
  <c r="E25" i="10" s="1"/>
  <c r="E42" i="10" s="1"/>
  <c r="D12" i="10"/>
  <c r="C12" i="10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Z12" i="12"/>
  <c r="Y12" i="12"/>
  <c r="Y25" i="12" s="1"/>
  <c r="X12" i="12"/>
  <c r="W12" i="12"/>
  <c r="V12" i="12"/>
  <c r="U12" i="12"/>
  <c r="U25" i="12" s="1"/>
  <c r="U42" i="12" s="1"/>
  <c r="T12" i="12"/>
  <c r="S12" i="12"/>
  <c r="R12" i="12"/>
  <c r="Q12" i="12"/>
  <c r="Q25" i="12" s="1"/>
  <c r="Q42" i="12" s="1"/>
  <c r="P12" i="12"/>
  <c r="O12" i="12"/>
  <c r="N12" i="12"/>
  <c r="M12" i="12"/>
  <c r="M25" i="12" s="1"/>
  <c r="M42" i="12" s="1"/>
  <c r="L12" i="12"/>
  <c r="K12" i="12"/>
  <c r="J12" i="12"/>
  <c r="I12" i="12"/>
  <c r="I25" i="12" s="1"/>
  <c r="H12" i="12"/>
  <c r="G12" i="12"/>
  <c r="F12" i="12"/>
  <c r="E12" i="12"/>
  <c r="D12" i="12"/>
  <c r="C12" i="12"/>
  <c r="AA12" i="13"/>
  <c r="AA25" i="13" s="1"/>
  <c r="AA42" i="13" s="1"/>
  <c r="Y12" i="13"/>
  <c r="X12" i="13"/>
  <c r="Z12" i="13" s="1"/>
  <c r="W12" i="13"/>
  <c r="W25" i="13" s="1"/>
  <c r="W42" i="13" s="1"/>
  <c r="V12" i="13"/>
  <c r="U12" i="13"/>
  <c r="T12" i="13"/>
  <c r="S12" i="13"/>
  <c r="S25" i="13" s="1"/>
  <c r="S42" i="13" s="1"/>
  <c r="R12" i="13"/>
  <c r="Q12" i="13"/>
  <c r="P12" i="13"/>
  <c r="O12" i="13"/>
  <c r="O25" i="13" s="1"/>
  <c r="O42" i="13" s="1"/>
  <c r="N12" i="13"/>
  <c r="M12" i="13"/>
  <c r="L12" i="13"/>
  <c r="K12" i="13"/>
  <c r="K25" i="13" s="1"/>
  <c r="K42" i="13" s="1"/>
  <c r="J12" i="13"/>
  <c r="I12" i="13"/>
  <c r="H12" i="13"/>
  <c r="G12" i="13"/>
  <c r="G25" i="13" s="1"/>
  <c r="G42" i="13" s="1"/>
  <c r="F12" i="13"/>
  <c r="E12" i="13"/>
  <c r="D12" i="13"/>
  <c r="C12" i="13"/>
  <c r="C25" i="13" s="1"/>
  <c r="C42" i="13" s="1"/>
  <c r="AA12" i="14"/>
  <c r="Y12" i="14"/>
  <c r="X12" i="14"/>
  <c r="W12" i="14"/>
  <c r="V12" i="14"/>
  <c r="U12" i="14"/>
  <c r="U25" i="14" s="1"/>
  <c r="U42" i="14" s="1"/>
  <c r="T12" i="14"/>
  <c r="S12" i="14"/>
  <c r="R12" i="14"/>
  <c r="Q12" i="14"/>
  <c r="P12" i="14"/>
  <c r="O12" i="14"/>
  <c r="O25" i="14" s="1"/>
  <c r="N12" i="14"/>
  <c r="M12" i="14"/>
  <c r="L12" i="14"/>
  <c r="K12" i="14"/>
  <c r="J12" i="14"/>
  <c r="I12" i="14"/>
  <c r="H12" i="14"/>
  <c r="G12" i="14"/>
  <c r="F12" i="14"/>
  <c r="E12" i="14"/>
  <c r="E25" i="14" s="1"/>
  <c r="D12" i="14"/>
  <c r="C12" i="14"/>
  <c r="AA12" i="15"/>
  <c r="Y12" i="15"/>
  <c r="X12" i="15"/>
  <c r="Z12" i="15" s="1"/>
  <c r="W12" i="15"/>
  <c r="W25" i="15" s="1"/>
  <c r="W42" i="15" s="1"/>
  <c r="V12" i="15"/>
  <c r="U12" i="15"/>
  <c r="T12" i="15"/>
  <c r="S12" i="15"/>
  <c r="S25" i="15" s="1"/>
  <c r="S42" i="15" s="1"/>
  <c r="R12" i="15"/>
  <c r="Q12" i="15"/>
  <c r="P12" i="15"/>
  <c r="O12" i="15"/>
  <c r="O25" i="15" s="1"/>
  <c r="O42" i="15" s="1"/>
  <c r="N12" i="15"/>
  <c r="M12" i="15"/>
  <c r="L12" i="15"/>
  <c r="K12" i="15"/>
  <c r="K25" i="15" s="1"/>
  <c r="K42" i="15" s="1"/>
  <c r="J12" i="15"/>
  <c r="I12" i="15"/>
  <c r="H12" i="15"/>
  <c r="G12" i="15"/>
  <c r="F12" i="15"/>
  <c r="E12" i="15"/>
  <c r="D12" i="15"/>
  <c r="C12" i="15"/>
  <c r="C25" i="15" s="1"/>
  <c r="C42" i="15" s="1"/>
  <c r="AA12" i="16"/>
  <c r="Y12" i="16"/>
  <c r="Y25" i="16" s="1"/>
  <c r="X12" i="16"/>
  <c r="W12" i="16"/>
  <c r="V12" i="16"/>
  <c r="U12" i="16"/>
  <c r="U25" i="16" s="1"/>
  <c r="U42" i="16" s="1"/>
  <c r="T12" i="16"/>
  <c r="S12" i="16"/>
  <c r="R12" i="16"/>
  <c r="Q12" i="16"/>
  <c r="Q25" i="16" s="1"/>
  <c r="Q42" i="16" s="1"/>
  <c r="P12" i="16"/>
  <c r="O12" i="16"/>
  <c r="N12" i="16"/>
  <c r="M12" i="16"/>
  <c r="M25" i="16" s="1"/>
  <c r="M42" i="16" s="1"/>
  <c r="L12" i="16"/>
  <c r="K12" i="16"/>
  <c r="J12" i="16"/>
  <c r="I12" i="16"/>
  <c r="I25" i="16" s="1"/>
  <c r="I42" i="16" s="1"/>
  <c r="H12" i="16"/>
  <c r="G12" i="16"/>
  <c r="F12" i="16"/>
  <c r="E12" i="16"/>
  <c r="E25" i="16" s="1"/>
  <c r="E42" i="16" s="1"/>
  <c r="D12" i="16"/>
  <c r="C12" i="16"/>
  <c r="AA12" i="17"/>
  <c r="AA25" i="17" s="1"/>
  <c r="Y12" i="17"/>
  <c r="X12" i="17"/>
  <c r="W12" i="17"/>
  <c r="V12" i="17"/>
  <c r="U12" i="17"/>
  <c r="T12" i="17"/>
  <c r="S12" i="17"/>
  <c r="R12" i="17"/>
  <c r="Q12" i="17"/>
  <c r="P12" i="17"/>
  <c r="O12" i="17"/>
  <c r="O25" i="17" s="1"/>
  <c r="N12" i="17"/>
  <c r="M12" i="17"/>
  <c r="L12" i="17"/>
  <c r="K12" i="17"/>
  <c r="J12" i="17"/>
  <c r="I12" i="17"/>
  <c r="H12" i="17"/>
  <c r="G12" i="17"/>
  <c r="G25" i="17" s="1"/>
  <c r="F12" i="17"/>
  <c r="E12" i="17"/>
  <c r="D12" i="17"/>
  <c r="C12" i="17"/>
  <c r="AA12" i="18"/>
  <c r="Y12" i="18"/>
  <c r="Y25" i="18" s="1"/>
  <c r="X12" i="18"/>
  <c r="Z12" i="18" s="1"/>
  <c r="W12" i="18"/>
  <c r="V12" i="18"/>
  <c r="U12" i="18"/>
  <c r="U25" i="18" s="1"/>
  <c r="T12" i="18"/>
  <c r="S12" i="18"/>
  <c r="R12" i="18"/>
  <c r="Q12" i="18"/>
  <c r="Q25" i="18" s="1"/>
  <c r="P12" i="18"/>
  <c r="O12" i="18"/>
  <c r="N12" i="18"/>
  <c r="M12" i="18"/>
  <c r="M25" i="18" s="1"/>
  <c r="L12" i="18"/>
  <c r="K12" i="18"/>
  <c r="J12" i="18"/>
  <c r="I12" i="18"/>
  <c r="I25" i="18" s="1"/>
  <c r="H12" i="18"/>
  <c r="G12" i="18"/>
  <c r="F12" i="18"/>
  <c r="E12" i="18"/>
  <c r="E25" i="18" s="1"/>
  <c r="D12" i="18"/>
  <c r="C12" i="18"/>
  <c r="AA12" i="19"/>
  <c r="Z12" i="19"/>
  <c r="Y12" i="19"/>
  <c r="X12" i="19"/>
  <c r="W12" i="19"/>
  <c r="V12" i="19"/>
  <c r="U12" i="19"/>
  <c r="T12" i="19"/>
  <c r="S12" i="19"/>
  <c r="S25" i="19" s="1"/>
  <c r="S42" i="19" s="1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C25" i="19" s="1"/>
  <c r="C42" i="19" s="1"/>
  <c r="AA12" i="20"/>
  <c r="Z12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21"/>
  <c r="AA25" i="21" s="1"/>
  <c r="Y12" i="21"/>
  <c r="X12" i="21"/>
  <c r="Z12" i="21" s="1"/>
  <c r="W12" i="21"/>
  <c r="W25" i="21" s="1"/>
  <c r="W42" i="21" s="1"/>
  <c r="V12" i="21"/>
  <c r="U12" i="21"/>
  <c r="T12" i="21"/>
  <c r="S12" i="21"/>
  <c r="S25" i="21" s="1"/>
  <c r="S42" i="21" s="1"/>
  <c r="R12" i="21"/>
  <c r="Q12" i="21"/>
  <c r="P12" i="21"/>
  <c r="O12" i="21"/>
  <c r="O25" i="21" s="1"/>
  <c r="O42" i="21" s="1"/>
  <c r="N12" i="21"/>
  <c r="M12" i="21"/>
  <c r="L12" i="21"/>
  <c r="K12" i="21"/>
  <c r="K25" i="21" s="1"/>
  <c r="K42" i="21" s="1"/>
  <c r="J12" i="21"/>
  <c r="I12" i="21"/>
  <c r="H12" i="21"/>
  <c r="G12" i="21"/>
  <c r="G25" i="21" s="1"/>
  <c r="G42" i="21" s="1"/>
  <c r="F12" i="21"/>
  <c r="E12" i="21"/>
  <c r="D12" i="21"/>
  <c r="C12" i="21"/>
  <c r="C25" i="21" s="1"/>
  <c r="C42" i="21" s="1"/>
  <c r="AA12" i="22"/>
  <c r="Y12" i="22"/>
  <c r="X12" i="22"/>
  <c r="W12" i="22"/>
  <c r="V12" i="22"/>
  <c r="U12" i="22"/>
  <c r="U25" i="22" s="1"/>
  <c r="T12" i="22"/>
  <c r="S12" i="22"/>
  <c r="R12" i="22"/>
  <c r="Q12" i="22"/>
  <c r="Q25" i="22" s="1"/>
  <c r="P12" i="22"/>
  <c r="O12" i="22"/>
  <c r="N12" i="22"/>
  <c r="M12" i="22"/>
  <c r="M25" i="22" s="1"/>
  <c r="L12" i="22"/>
  <c r="K12" i="22"/>
  <c r="J12" i="22"/>
  <c r="I12" i="22"/>
  <c r="H12" i="22"/>
  <c r="G12" i="22"/>
  <c r="F12" i="22"/>
  <c r="E12" i="22"/>
  <c r="E25" i="22" s="1"/>
  <c r="D12" i="22"/>
  <c r="C12" i="22"/>
  <c r="AA12" i="23"/>
  <c r="AA25" i="23" s="1"/>
  <c r="Y12" i="23"/>
  <c r="X12" i="23"/>
  <c r="Z12" i="23" s="1"/>
  <c r="W12" i="23"/>
  <c r="W25" i="23" s="1"/>
  <c r="W42" i="23" s="1"/>
  <c r="V12" i="23"/>
  <c r="U12" i="23"/>
  <c r="T12" i="23"/>
  <c r="S12" i="23"/>
  <c r="S25" i="23" s="1"/>
  <c r="S42" i="23" s="1"/>
  <c r="R12" i="23"/>
  <c r="Q12" i="23"/>
  <c r="P12" i="23"/>
  <c r="O12" i="23"/>
  <c r="O25" i="23" s="1"/>
  <c r="O42" i="23" s="1"/>
  <c r="N12" i="23"/>
  <c r="M12" i="23"/>
  <c r="L12" i="23"/>
  <c r="K12" i="23"/>
  <c r="K25" i="23" s="1"/>
  <c r="K42" i="23" s="1"/>
  <c r="J12" i="23"/>
  <c r="I12" i="23"/>
  <c r="H12" i="23"/>
  <c r="G12" i="23"/>
  <c r="G25" i="23" s="1"/>
  <c r="F12" i="23"/>
  <c r="E12" i="23"/>
  <c r="D12" i="23"/>
  <c r="C12" i="23"/>
  <c r="C25" i="23" s="1"/>
  <c r="C42" i="23" s="1"/>
  <c r="AA12" i="24"/>
  <c r="Y12" i="24"/>
  <c r="Y25" i="24" s="1"/>
  <c r="Y42" i="24" s="1"/>
  <c r="X12" i="24"/>
  <c r="Z12" i="24" s="1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I25" i="24" s="1"/>
  <c r="I42" i="24" s="1"/>
  <c r="H12" i="24"/>
  <c r="G12" i="24"/>
  <c r="F12" i="24"/>
  <c r="E12" i="24"/>
  <c r="E25" i="24" s="1"/>
  <c r="D12" i="24"/>
  <c r="C12" i="24"/>
  <c r="AA12" i="25"/>
  <c r="Y12" i="25"/>
  <c r="X12" i="25"/>
  <c r="Z12" i="25" s="1"/>
  <c r="W12" i="25"/>
  <c r="W25" i="25" s="1"/>
  <c r="V12" i="25"/>
  <c r="U12" i="25"/>
  <c r="T12" i="25"/>
  <c r="S12" i="25"/>
  <c r="S25" i="25" s="1"/>
  <c r="R12" i="25"/>
  <c r="Q12" i="25"/>
  <c r="P12" i="25"/>
  <c r="O12" i="25"/>
  <c r="O25" i="25" s="1"/>
  <c r="N12" i="25"/>
  <c r="M12" i="25"/>
  <c r="L12" i="25"/>
  <c r="K12" i="25"/>
  <c r="K25" i="25" s="1"/>
  <c r="K42" i="25" s="1"/>
  <c r="J12" i="25"/>
  <c r="I12" i="25"/>
  <c r="H12" i="25"/>
  <c r="G12" i="25"/>
  <c r="G25" i="25" s="1"/>
  <c r="G42" i="25" s="1"/>
  <c r="F12" i="25"/>
  <c r="E12" i="25"/>
  <c r="D12" i="25"/>
  <c r="C12" i="25"/>
  <c r="C25" i="25" s="1"/>
  <c r="C42" i="25" s="1"/>
  <c r="AA12" i="26"/>
  <c r="Y12" i="26"/>
  <c r="X12" i="26"/>
  <c r="Z12" i="26" s="1"/>
  <c r="W12" i="26"/>
  <c r="V12" i="26"/>
  <c r="U12" i="26"/>
  <c r="U25" i="26" s="1"/>
  <c r="T12" i="26"/>
  <c r="S12" i="26"/>
  <c r="R12" i="26"/>
  <c r="Q12" i="26"/>
  <c r="Q25" i="26" s="1"/>
  <c r="P12" i="26"/>
  <c r="O12" i="26"/>
  <c r="N12" i="26"/>
  <c r="M12" i="26"/>
  <c r="M25" i="26" s="1"/>
  <c r="L12" i="26"/>
  <c r="K12" i="26"/>
  <c r="J12" i="26"/>
  <c r="I12" i="26"/>
  <c r="H12" i="26"/>
  <c r="G12" i="26"/>
  <c r="F12" i="26"/>
  <c r="E12" i="26"/>
  <c r="E25" i="26" s="1"/>
  <c r="D12" i="26"/>
  <c r="C12" i="26"/>
  <c r="AA12" i="27"/>
  <c r="AA25" i="27" s="1"/>
  <c r="AA42" i="27" s="1"/>
  <c r="Y12" i="27"/>
  <c r="X12" i="27"/>
  <c r="Z12" i="27" s="1"/>
  <c r="W12" i="27"/>
  <c r="W25" i="27" s="1"/>
  <c r="V12" i="27"/>
  <c r="U12" i="27"/>
  <c r="T12" i="27"/>
  <c r="S12" i="27"/>
  <c r="S25" i="27" s="1"/>
  <c r="R12" i="27"/>
  <c r="Q12" i="27"/>
  <c r="P12" i="27"/>
  <c r="O12" i="27"/>
  <c r="N12" i="27"/>
  <c r="M12" i="27"/>
  <c r="L12" i="27"/>
  <c r="K12" i="27"/>
  <c r="J12" i="27"/>
  <c r="I12" i="27"/>
  <c r="H12" i="27"/>
  <c r="G12" i="27"/>
  <c r="G25" i="27" s="1"/>
  <c r="G42" i="27" s="1"/>
  <c r="F12" i="27"/>
  <c r="E12" i="27"/>
  <c r="D12" i="27"/>
  <c r="C12" i="27"/>
  <c r="C25" i="27" s="1"/>
  <c r="AA12" i="28"/>
  <c r="Y12" i="28"/>
  <c r="X12" i="28"/>
  <c r="W12" i="28"/>
  <c r="V12" i="28"/>
  <c r="U12" i="28"/>
  <c r="T12" i="28"/>
  <c r="S12" i="28"/>
  <c r="R12" i="28"/>
  <c r="Q12" i="28"/>
  <c r="P12" i="28"/>
  <c r="O12" i="28"/>
  <c r="N12" i="28"/>
  <c r="M12" i="28"/>
  <c r="L12" i="28"/>
  <c r="K12" i="28"/>
  <c r="J12" i="28"/>
  <c r="I12" i="28"/>
  <c r="H12" i="28"/>
  <c r="H25" i="28" s="1"/>
  <c r="G12" i="28"/>
  <c r="F12" i="28"/>
  <c r="E12" i="28"/>
  <c r="D12" i="28"/>
  <c r="C12" i="28"/>
  <c r="AA12" i="29"/>
  <c r="Y12" i="29"/>
  <c r="X12" i="29"/>
  <c r="Z12" i="29" s="1"/>
  <c r="W12" i="29"/>
  <c r="V12" i="29"/>
  <c r="V25" i="29" s="1"/>
  <c r="U12" i="29"/>
  <c r="T12" i="29"/>
  <c r="S12" i="29"/>
  <c r="R12" i="29"/>
  <c r="R25" i="29" s="1"/>
  <c r="Q12" i="29"/>
  <c r="P12" i="29"/>
  <c r="O12" i="29"/>
  <c r="N12" i="29"/>
  <c r="M12" i="29"/>
  <c r="L12" i="29"/>
  <c r="K12" i="29"/>
  <c r="J12" i="29"/>
  <c r="J25" i="29" s="1"/>
  <c r="I12" i="29"/>
  <c r="H12" i="29"/>
  <c r="G12" i="29"/>
  <c r="F12" i="29"/>
  <c r="E12" i="29"/>
  <c r="D12" i="29"/>
  <c r="C12" i="29"/>
  <c r="AA12" i="30"/>
  <c r="Y12" i="30"/>
  <c r="X12" i="30"/>
  <c r="W12" i="30"/>
  <c r="V12" i="30"/>
  <c r="U12" i="30"/>
  <c r="T12" i="30"/>
  <c r="T25" i="30" s="1"/>
  <c r="S12" i="30"/>
  <c r="R12" i="30"/>
  <c r="Q12" i="30"/>
  <c r="P12" i="30"/>
  <c r="P25" i="30" s="1"/>
  <c r="O12" i="30"/>
  <c r="N12" i="30"/>
  <c r="M12" i="30"/>
  <c r="L12" i="30"/>
  <c r="K12" i="30"/>
  <c r="J12" i="30"/>
  <c r="I12" i="30"/>
  <c r="H12" i="30"/>
  <c r="H25" i="30" s="1"/>
  <c r="G12" i="30"/>
  <c r="F12" i="30"/>
  <c r="E12" i="30"/>
  <c r="D12" i="30"/>
  <c r="D25" i="30" s="1"/>
  <c r="C12" i="30"/>
  <c r="AA12" i="31"/>
  <c r="Y12" i="31"/>
  <c r="Z12" i="31" s="1"/>
  <c r="X12" i="31"/>
  <c r="W12" i="31"/>
  <c r="V12" i="31"/>
  <c r="U12" i="31"/>
  <c r="T12" i="31"/>
  <c r="S12" i="31"/>
  <c r="R12" i="31"/>
  <c r="Q12" i="31"/>
  <c r="P12" i="31"/>
  <c r="O12" i="31"/>
  <c r="N12" i="31"/>
  <c r="N25" i="31" s="1"/>
  <c r="M12" i="31"/>
  <c r="L12" i="31"/>
  <c r="K12" i="31"/>
  <c r="J12" i="31"/>
  <c r="J25" i="31" s="1"/>
  <c r="I12" i="31"/>
  <c r="H12" i="31"/>
  <c r="G12" i="31"/>
  <c r="F12" i="31"/>
  <c r="F25" i="31" s="1"/>
  <c r="E12" i="31"/>
  <c r="D12" i="31"/>
  <c r="C12" i="31"/>
  <c r="AA12" i="1"/>
  <c r="Z12" i="1"/>
  <c r="Y12" i="1"/>
  <c r="X12" i="1"/>
  <c r="W12" i="1"/>
  <c r="V12" i="1"/>
  <c r="U12" i="1"/>
  <c r="T12" i="1"/>
  <c r="S12" i="1"/>
  <c r="R12" i="1"/>
  <c r="Q12" i="1"/>
  <c r="P12" i="1"/>
  <c r="P25" i="1" s="1"/>
  <c r="P42" i="1" s="1"/>
  <c r="O12" i="1"/>
  <c r="N12" i="1"/>
  <c r="M12" i="1"/>
  <c r="L12" i="1"/>
  <c r="L25" i="1" s="1"/>
  <c r="L42" i="1" s="1"/>
  <c r="K12" i="1"/>
  <c r="J12" i="1"/>
  <c r="I12" i="1"/>
  <c r="H12" i="1"/>
  <c r="H25" i="1" s="1"/>
  <c r="H42" i="1" s="1"/>
  <c r="G12" i="1"/>
  <c r="F12" i="1"/>
  <c r="E12" i="1"/>
  <c r="D12" i="1"/>
  <c r="C12" i="1"/>
  <c r="I42" i="18" l="1"/>
  <c r="G42" i="23"/>
  <c r="P42" i="23"/>
  <c r="AA42" i="18"/>
  <c r="N42" i="14"/>
  <c r="Q42" i="22"/>
  <c r="I25" i="20"/>
  <c r="I42" i="20" s="1"/>
  <c r="Y42" i="8"/>
  <c r="E25" i="31"/>
  <c r="E42" i="31" s="1"/>
  <c r="I25" i="31"/>
  <c r="I42" i="31" s="1"/>
  <c r="M25" i="31"/>
  <c r="M42" i="31" s="1"/>
  <c r="Q25" i="31"/>
  <c r="Q42" i="31" s="1"/>
  <c r="U25" i="31"/>
  <c r="U42" i="31" s="1"/>
  <c r="Y25" i="31"/>
  <c r="Y42" i="31" s="1"/>
  <c r="D25" i="27"/>
  <c r="H25" i="27"/>
  <c r="L25" i="27"/>
  <c r="P25" i="27"/>
  <c r="T25" i="27"/>
  <c r="T42" i="27" s="1"/>
  <c r="O42" i="27"/>
  <c r="Y42" i="22"/>
  <c r="F25" i="21"/>
  <c r="J25" i="21"/>
  <c r="N25" i="21"/>
  <c r="R25" i="21"/>
  <c r="V25" i="21"/>
  <c r="E25" i="19"/>
  <c r="I25" i="19"/>
  <c r="I42" i="19" s="1"/>
  <c r="M25" i="19"/>
  <c r="M42" i="19" s="1"/>
  <c r="Q25" i="19"/>
  <c r="U25" i="19"/>
  <c r="Y25" i="19"/>
  <c r="Y42" i="19" s="1"/>
  <c r="F42" i="15"/>
  <c r="R42" i="15"/>
  <c r="V42" i="15"/>
  <c r="D42" i="11"/>
  <c r="H42" i="11"/>
  <c r="L42" i="11"/>
  <c r="P42" i="11"/>
  <c r="T42" i="11"/>
  <c r="G42" i="3"/>
  <c r="K42" i="3"/>
  <c r="S42" i="3"/>
  <c r="Y40" i="11"/>
  <c r="Z34" i="11"/>
  <c r="D40" i="31"/>
  <c r="H40" i="31"/>
  <c r="L40" i="31"/>
  <c r="P40" i="31"/>
  <c r="T40" i="31"/>
  <c r="X40" i="31"/>
  <c r="Z40" i="31" s="1"/>
  <c r="Z39" i="31"/>
  <c r="X40" i="2"/>
  <c r="Z40" i="2" s="1"/>
  <c r="Z39" i="2"/>
  <c r="W42" i="27"/>
  <c r="X42" i="28"/>
  <c r="Z42" i="28" s="1"/>
  <c r="T42" i="23"/>
  <c r="J42" i="14"/>
  <c r="X40" i="11"/>
  <c r="Z39" i="11"/>
  <c r="Z12" i="30"/>
  <c r="X25" i="30"/>
  <c r="D25" i="28"/>
  <c r="P25" i="28"/>
  <c r="O42" i="5"/>
  <c r="S42" i="5"/>
  <c r="O42" i="3"/>
  <c r="G42" i="1"/>
  <c r="S42" i="1"/>
  <c r="K42" i="29"/>
  <c r="C25" i="22"/>
  <c r="C42" i="22" s="1"/>
  <c r="G25" i="22"/>
  <c r="G42" i="22" s="1"/>
  <c r="K25" i="22"/>
  <c r="K42" i="22" s="1"/>
  <c r="O25" i="22"/>
  <c r="O42" i="22" s="1"/>
  <c r="S25" i="22"/>
  <c r="S42" i="22" s="1"/>
  <c r="W25" i="22"/>
  <c r="W42" i="22" s="1"/>
  <c r="AA25" i="20"/>
  <c r="D42" i="19"/>
  <c r="P42" i="19"/>
  <c r="C42" i="16"/>
  <c r="O42" i="16"/>
  <c r="S42" i="16"/>
  <c r="X25" i="12"/>
  <c r="X42" i="12" s="1"/>
  <c r="Z24" i="12"/>
  <c r="S42" i="11"/>
  <c r="E40" i="18"/>
  <c r="E42" i="18" s="1"/>
  <c r="M40" i="18"/>
  <c r="M42" i="18" s="1"/>
  <c r="Q40" i="18"/>
  <c r="Q42" i="18" s="1"/>
  <c r="U40" i="18"/>
  <c r="U42" i="18" s="1"/>
  <c r="Y40" i="18"/>
  <c r="Y42" i="18" s="1"/>
  <c r="J42" i="31"/>
  <c r="Z12" i="28"/>
  <c r="M42" i="22"/>
  <c r="E25" i="20"/>
  <c r="E42" i="20" s="1"/>
  <c r="Y25" i="20"/>
  <c r="Y42" i="20" s="1"/>
  <c r="G42" i="17"/>
  <c r="O42" i="17"/>
  <c r="AA42" i="23"/>
  <c r="AA42" i="21"/>
  <c r="Z12" i="17"/>
  <c r="Z12" i="16"/>
  <c r="O25" i="11"/>
  <c r="O42" i="11" s="1"/>
  <c r="E42" i="4"/>
  <c r="I42" i="4"/>
  <c r="M42" i="4"/>
  <c r="Y25" i="4"/>
  <c r="Z25" i="4" s="1"/>
  <c r="Z12" i="4"/>
  <c r="E25" i="27"/>
  <c r="E42" i="27" s="1"/>
  <c r="I25" i="27"/>
  <c r="I42" i="27" s="1"/>
  <c r="M25" i="27"/>
  <c r="Q25" i="27"/>
  <c r="U25" i="27"/>
  <c r="Y25" i="27"/>
  <c r="Y42" i="27" s="1"/>
  <c r="C25" i="26"/>
  <c r="G25" i="26"/>
  <c r="K25" i="26"/>
  <c r="O25" i="26"/>
  <c r="S25" i="26"/>
  <c r="W25" i="26"/>
  <c r="N42" i="4"/>
  <c r="R42" i="4"/>
  <c r="M40" i="29"/>
  <c r="S40" i="14"/>
  <c r="E40" i="1"/>
  <c r="D40" i="29"/>
  <c r="H40" i="29"/>
  <c r="L40" i="29"/>
  <c r="P40" i="29"/>
  <c r="T40" i="29"/>
  <c r="X40" i="29"/>
  <c r="Z39" i="29"/>
  <c r="J42" i="29"/>
  <c r="M25" i="24"/>
  <c r="M42" i="24" s="1"/>
  <c r="AA42" i="17"/>
  <c r="S25" i="9"/>
  <c r="S42" i="9" s="1"/>
  <c r="C42" i="27"/>
  <c r="S42" i="27"/>
  <c r="AA25" i="25"/>
  <c r="AA42" i="25" s="1"/>
  <c r="E42" i="22"/>
  <c r="U42" i="22"/>
  <c r="M25" i="20"/>
  <c r="M42" i="20" s="1"/>
  <c r="K25" i="17"/>
  <c r="K42" i="17" s="1"/>
  <c r="S25" i="17"/>
  <c r="Z12" i="10"/>
  <c r="Z12" i="8"/>
  <c r="G25" i="5"/>
  <c r="G42" i="5" s="1"/>
  <c r="K25" i="5"/>
  <c r="K42" i="5" s="1"/>
  <c r="W25" i="5"/>
  <c r="W42" i="5" s="1"/>
  <c r="E25" i="2"/>
  <c r="E42" i="2" s="1"/>
  <c r="Q25" i="2"/>
  <c r="Q42" i="2" s="1"/>
  <c r="Y25" i="2"/>
  <c r="Y42" i="2" s="1"/>
  <c r="E25" i="1"/>
  <c r="I25" i="1"/>
  <c r="I42" i="1" s="1"/>
  <c r="M25" i="1"/>
  <c r="Q25" i="1"/>
  <c r="U25" i="1"/>
  <c r="U42" i="1" s="1"/>
  <c r="Y25" i="1"/>
  <c r="Y42" i="1" s="1"/>
  <c r="AA25" i="29"/>
  <c r="AA42" i="29" s="1"/>
  <c r="F25" i="28"/>
  <c r="J25" i="28"/>
  <c r="N25" i="28"/>
  <c r="N42" i="28" s="1"/>
  <c r="R25" i="28"/>
  <c r="V25" i="28"/>
  <c r="AA25" i="28"/>
  <c r="AA42" i="28" s="1"/>
  <c r="F25" i="26"/>
  <c r="F42" i="26" s="1"/>
  <c r="J25" i="26"/>
  <c r="J42" i="26" s="1"/>
  <c r="N25" i="26"/>
  <c r="N42" i="26" s="1"/>
  <c r="R25" i="26"/>
  <c r="R42" i="26" s="1"/>
  <c r="V25" i="26"/>
  <c r="V42" i="26" s="1"/>
  <c r="D25" i="24"/>
  <c r="H25" i="24"/>
  <c r="L25" i="24"/>
  <c r="L42" i="24" s="1"/>
  <c r="P25" i="24"/>
  <c r="P42" i="24" s="1"/>
  <c r="T25" i="24"/>
  <c r="X25" i="24"/>
  <c r="Z24" i="24"/>
  <c r="F25" i="22"/>
  <c r="F42" i="22" s="1"/>
  <c r="J25" i="22"/>
  <c r="J42" i="22" s="1"/>
  <c r="N25" i="22"/>
  <c r="N42" i="22" s="1"/>
  <c r="R25" i="22"/>
  <c r="R42" i="22" s="1"/>
  <c r="V25" i="22"/>
  <c r="V42" i="22" s="1"/>
  <c r="X25" i="20"/>
  <c r="Z24" i="20"/>
  <c r="N42" i="18"/>
  <c r="I25" i="14"/>
  <c r="M25" i="14"/>
  <c r="M42" i="14" s="1"/>
  <c r="Q25" i="14"/>
  <c r="Y25" i="14"/>
  <c r="Y42" i="14" s="1"/>
  <c r="F25" i="13"/>
  <c r="F42" i="13" s="1"/>
  <c r="J25" i="13"/>
  <c r="N25" i="13"/>
  <c r="R25" i="13"/>
  <c r="R42" i="13" s="1"/>
  <c r="V25" i="13"/>
  <c r="V42" i="13" s="1"/>
  <c r="F25" i="12"/>
  <c r="F42" i="12" s="1"/>
  <c r="J25" i="12"/>
  <c r="N25" i="12"/>
  <c r="R25" i="12"/>
  <c r="R42" i="12" s="1"/>
  <c r="V25" i="12"/>
  <c r="V42" i="12" s="1"/>
  <c r="E25" i="9"/>
  <c r="E42" i="9" s="1"/>
  <c r="I25" i="9"/>
  <c r="I42" i="9" s="1"/>
  <c r="M25" i="9"/>
  <c r="M42" i="9" s="1"/>
  <c r="Q25" i="9"/>
  <c r="Q42" i="9" s="1"/>
  <c r="U25" i="9"/>
  <c r="Y25" i="9"/>
  <c r="Y42" i="9" s="1"/>
  <c r="E42" i="7"/>
  <c r="U42" i="7"/>
  <c r="E25" i="5"/>
  <c r="I25" i="5"/>
  <c r="I42" i="5" s="1"/>
  <c r="M25" i="5"/>
  <c r="M42" i="5" s="1"/>
  <c r="Q25" i="5"/>
  <c r="U25" i="5"/>
  <c r="Y25" i="5"/>
  <c r="Y42" i="5" s="1"/>
  <c r="E25" i="3"/>
  <c r="E42" i="3" s="1"/>
  <c r="I25" i="3"/>
  <c r="M25" i="3"/>
  <c r="Q25" i="3"/>
  <c r="Q42" i="3" s="1"/>
  <c r="U25" i="3"/>
  <c r="U42" i="3" s="1"/>
  <c r="Y25" i="3"/>
  <c r="K40" i="31"/>
  <c r="G40" i="30"/>
  <c r="I40" i="22"/>
  <c r="I42" i="22" s="1"/>
  <c r="Q40" i="22"/>
  <c r="Y40" i="22"/>
  <c r="Z40" i="19"/>
  <c r="Z34" i="18"/>
  <c r="Z34" i="17"/>
  <c r="X40" i="17"/>
  <c r="Z34" i="16"/>
  <c r="Y40" i="4"/>
  <c r="C40" i="26"/>
  <c r="G40" i="26"/>
  <c r="K40" i="26"/>
  <c r="O40" i="26"/>
  <c r="S40" i="26"/>
  <c r="W40" i="26"/>
  <c r="E40" i="24"/>
  <c r="E42" i="24" s="1"/>
  <c r="Z40" i="20"/>
  <c r="U40" i="9"/>
  <c r="Y40" i="9"/>
  <c r="I42" i="12"/>
  <c r="G25" i="9"/>
  <c r="G42" i="9" s="1"/>
  <c r="W25" i="9"/>
  <c r="W42" i="9" s="1"/>
  <c r="G25" i="7"/>
  <c r="G42" i="7" s="1"/>
  <c r="O25" i="7"/>
  <c r="O42" i="7" s="1"/>
  <c r="C25" i="31"/>
  <c r="C42" i="31" s="1"/>
  <c r="G25" i="31"/>
  <c r="G42" i="31" s="1"/>
  <c r="K25" i="31"/>
  <c r="K42" i="31" s="1"/>
  <c r="O25" i="31"/>
  <c r="S25" i="31"/>
  <c r="S42" i="31" s="1"/>
  <c r="W25" i="31"/>
  <c r="E25" i="29"/>
  <c r="E42" i="29" s="1"/>
  <c r="I25" i="29"/>
  <c r="M25" i="29"/>
  <c r="M42" i="29" s="1"/>
  <c r="Q25" i="29"/>
  <c r="Q42" i="29" s="1"/>
  <c r="U25" i="29"/>
  <c r="U42" i="29" s="1"/>
  <c r="Y25" i="29"/>
  <c r="E25" i="28"/>
  <c r="E42" i="28" s="1"/>
  <c r="I25" i="28"/>
  <c r="I42" i="28" s="1"/>
  <c r="M25" i="28"/>
  <c r="M42" i="28" s="1"/>
  <c r="Q25" i="28"/>
  <c r="Q42" i="28" s="1"/>
  <c r="U25" i="28"/>
  <c r="U42" i="28" s="1"/>
  <c r="Z24" i="28"/>
  <c r="F25" i="27"/>
  <c r="F42" i="27" s="1"/>
  <c r="J25" i="27"/>
  <c r="J42" i="27" s="1"/>
  <c r="N25" i="27"/>
  <c r="N42" i="27" s="1"/>
  <c r="R25" i="27"/>
  <c r="R42" i="27" s="1"/>
  <c r="V25" i="27"/>
  <c r="V42" i="27" s="1"/>
  <c r="D25" i="25"/>
  <c r="D42" i="25" s="1"/>
  <c r="H25" i="25"/>
  <c r="H42" i="25" s="1"/>
  <c r="L25" i="25"/>
  <c r="L42" i="25" s="1"/>
  <c r="P25" i="25"/>
  <c r="P42" i="25" s="1"/>
  <c r="T25" i="25"/>
  <c r="T42" i="25" s="1"/>
  <c r="C25" i="24"/>
  <c r="G25" i="24"/>
  <c r="K25" i="24"/>
  <c r="K42" i="24" s="1"/>
  <c r="O25" i="24"/>
  <c r="O42" i="24" s="1"/>
  <c r="S25" i="24"/>
  <c r="W25" i="24"/>
  <c r="F25" i="23"/>
  <c r="F42" i="23" s="1"/>
  <c r="J25" i="23"/>
  <c r="J42" i="23" s="1"/>
  <c r="N25" i="23"/>
  <c r="R25" i="23"/>
  <c r="V25" i="23"/>
  <c r="V42" i="23" s="1"/>
  <c r="H42" i="21"/>
  <c r="L42" i="21"/>
  <c r="P42" i="21"/>
  <c r="T42" i="21"/>
  <c r="C25" i="20"/>
  <c r="C42" i="20" s="1"/>
  <c r="G25" i="20"/>
  <c r="G42" i="20" s="1"/>
  <c r="K25" i="20"/>
  <c r="K42" i="20" s="1"/>
  <c r="O25" i="20"/>
  <c r="O42" i="20" s="1"/>
  <c r="S25" i="20"/>
  <c r="S42" i="20" s="1"/>
  <c r="W25" i="20"/>
  <c r="W42" i="20" s="1"/>
  <c r="F25" i="19"/>
  <c r="F42" i="19" s="1"/>
  <c r="J25" i="19"/>
  <c r="J42" i="19" s="1"/>
  <c r="N25" i="19"/>
  <c r="R25" i="19"/>
  <c r="V25" i="19"/>
  <c r="V42" i="19" s="1"/>
  <c r="D25" i="17"/>
  <c r="D42" i="17" s="1"/>
  <c r="H25" i="17"/>
  <c r="H42" i="17" s="1"/>
  <c r="L25" i="17"/>
  <c r="L42" i="17" s="1"/>
  <c r="P25" i="17"/>
  <c r="P42" i="17" s="1"/>
  <c r="T25" i="17"/>
  <c r="T42" i="17" s="1"/>
  <c r="D25" i="16"/>
  <c r="H25" i="16"/>
  <c r="H42" i="16" s="1"/>
  <c r="L25" i="16"/>
  <c r="L42" i="16" s="1"/>
  <c r="P25" i="16"/>
  <c r="T25" i="16"/>
  <c r="X25" i="16"/>
  <c r="Z24" i="16"/>
  <c r="E25" i="13"/>
  <c r="E42" i="13" s="1"/>
  <c r="I25" i="13"/>
  <c r="I42" i="13" s="1"/>
  <c r="M25" i="13"/>
  <c r="M42" i="13" s="1"/>
  <c r="Q25" i="13"/>
  <c r="Q42" i="13" s="1"/>
  <c r="U25" i="13"/>
  <c r="U42" i="13" s="1"/>
  <c r="Y25" i="13"/>
  <c r="Y42" i="13" s="1"/>
  <c r="E25" i="11"/>
  <c r="E42" i="11" s="1"/>
  <c r="I25" i="11"/>
  <c r="I42" i="11" s="1"/>
  <c r="M25" i="11"/>
  <c r="M42" i="11" s="1"/>
  <c r="Q25" i="11"/>
  <c r="Q42" i="11" s="1"/>
  <c r="U25" i="11"/>
  <c r="U42" i="11" s="1"/>
  <c r="Y25" i="11"/>
  <c r="Y42" i="11" s="1"/>
  <c r="D25" i="8"/>
  <c r="H25" i="8"/>
  <c r="L25" i="8"/>
  <c r="L42" i="8" s="1"/>
  <c r="P25" i="8"/>
  <c r="P42" i="8" s="1"/>
  <c r="T25" i="8"/>
  <c r="X25" i="8"/>
  <c r="D42" i="6"/>
  <c r="H42" i="6"/>
  <c r="T42" i="6"/>
  <c r="X25" i="6"/>
  <c r="Z24" i="6"/>
  <c r="H42" i="4"/>
  <c r="L42" i="4"/>
  <c r="X42" i="4"/>
  <c r="D25" i="3"/>
  <c r="D42" i="3" s="1"/>
  <c r="H25" i="3"/>
  <c r="H42" i="3" s="1"/>
  <c r="L25" i="3"/>
  <c r="L42" i="3" s="1"/>
  <c r="P25" i="3"/>
  <c r="P42" i="3" s="1"/>
  <c r="T25" i="3"/>
  <c r="T42" i="3" s="1"/>
  <c r="AA40" i="1"/>
  <c r="AA40" i="30"/>
  <c r="D40" i="21"/>
  <c r="D42" i="21" s="1"/>
  <c r="G40" i="14"/>
  <c r="K40" i="14"/>
  <c r="O40" i="14"/>
  <c r="O42" i="14" s="1"/>
  <c r="D40" i="28"/>
  <c r="H40" i="28"/>
  <c r="H42" i="28" s="1"/>
  <c r="L40" i="28"/>
  <c r="L42" i="28" s="1"/>
  <c r="P40" i="28"/>
  <c r="T40" i="28"/>
  <c r="T42" i="28" s="1"/>
  <c r="F40" i="23"/>
  <c r="J40" i="23"/>
  <c r="N40" i="23"/>
  <c r="R40" i="23"/>
  <c r="V40" i="23"/>
  <c r="X40" i="13"/>
  <c r="Z40" i="13" s="1"/>
  <c r="Z39" i="13"/>
  <c r="D40" i="9"/>
  <c r="H40" i="9"/>
  <c r="L40" i="9"/>
  <c r="P40" i="9"/>
  <c r="T40" i="9"/>
  <c r="D40" i="7"/>
  <c r="H40" i="7"/>
  <c r="L40" i="7"/>
  <c r="P40" i="7"/>
  <c r="T40" i="7"/>
  <c r="N42" i="17"/>
  <c r="R42" i="17"/>
  <c r="D25" i="15"/>
  <c r="D42" i="15" s="1"/>
  <c r="H25" i="15"/>
  <c r="H42" i="15" s="1"/>
  <c r="L25" i="15"/>
  <c r="P25" i="15"/>
  <c r="T25" i="15"/>
  <c r="T42" i="15" s="1"/>
  <c r="Z24" i="15"/>
  <c r="C25" i="14"/>
  <c r="C42" i="14" s="1"/>
  <c r="G25" i="14"/>
  <c r="K25" i="14"/>
  <c r="K42" i="14" s="1"/>
  <c r="S25" i="14"/>
  <c r="S42" i="14" s="1"/>
  <c r="W25" i="14"/>
  <c r="W42" i="14" s="1"/>
  <c r="AA25" i="14"/>
  <c r="AA42" i="14" s="1"/>
  <c r="C25" i="12"/>
  <c r="C42" i="12" s="1"/>
  <c r="G25" i="12"/>
  <c r="G42" i="12" s="1"/>
  <c r="K25" i="12"/>
  <c r="K42" i="12" s="1"/>
  <c r="O25" i="12"/>
  <c r="O42" i="12" s="1"/>
  <c r="S25" i="12"/>
  <c r="S42" i="12" s="1"/>
  <c r="W25" i="12"/>
  <c r="W42" i="12" s="1"/>
  <c r="AA25" i="12"/>
  <c r="AA42" i="12" s="1"/>
  <c r="D25" i="10"/>
  <c r="H25" i="10"/>
  <c r="L25" i="10"/>
  <c r="P25" i="10"/>
  <c r="T25" i="10"/>
  <c r="X25" i="10"/>
  <c r="F42" i="9"/>
  <c r="R42" i="9"/>
  <c r="V42" i="9"/>
  <c r="D25" i="7"/>
  <c r="D42" i="7" s="1"/>
  <c r="H25" i="7"/>
  <c r="H42" i="7" s="1"/>
  <c r="L25" i="7"/>
  <c r="L42" i="7" s="1"/>
  <c r="P25" i="7"/>
  <c r="P42" i="7" s="1"/>
  <c r="T25" i="7"/>
  <c r="T42" i="7" s="1"/>
  <c r="F25" i="6"/>
  <c r="J25" i="6"/>
  <c r="N25" i="6"/>
  <c r="N42" i="6" s="1"/>
  <c r="R25" i="6"/>
  <c r="V25" i="6"/>
  <c r="C25" i="4"/>
  <c r="C42" i="4" s="1"/>
  <c r="G25" i="4"/>
  <c r="G42" i="4" s="1"/>
  <c r="K25" i="4"/>
  <c r="O25" i="4"/>
  <c r="S25" i="4"/>
  <c r="S42" i="4" s="1"/>
  <c r="W25" i="4"/>
  <c r="W42" i="4" s="1"/>
  <c r="AA25" i="4"/>
  <c r="D25" i="2"/>
  <c r="D42" i="2" s="1"/>
  <c r="H25" i="2"/>
  <c r="H42" i="2" s="1"/>
  <c r="L25" i="2"/>
  <c r="L42" i="2" s="1"/>
  <c r="P25" i="2"/>
  <c r="P42" i="2" s="1"/>
  <c r="T25" i="2"/>
  <c r="T42" i="2" s="1"/>
  <c r="X25" i="2"/>
  <c r="Z34" i="31"/>
  <c r="I40" i="29"/>
  <c r="Q40" i="29"/>
  <c r="Y40" i="29"/>
  <c r="Z34" i="25"/>
  <c r="X40" i="25"/>
  <c r="Z40" i="25" s="1"/>
  <c r="Z34" i="24"/>
  <c r="H40" i="23"/>
  <c r="H42" i="23" s="1"/>
  <c r="L40" i="23"/>
  <c r="L42" i="23" s="1"/>
  <c r="T40" i="23"/>
  <c r="X40" i="23"/>
  <c r="Z40" i="23" s="1"/>
  <c r="F40" i="16"/>
  <c r="J40" i="16"/>
  <c r="R40" i="16"/>
  <c r="V40" i="16"/>
  <c r="AA40" i="7"/>
  <c r="AA42" i="7" s="1"/>
  <c r="AA40" i="5"/>
  <c r="AA42" i="5" s="1"/>
  <c r="Z34" i="2"/>
  <c r="Y40" i="31"/>
  <c r="C40" i="24"/>
  <c r="G40" i="24"/>
  <c r="K40" i="24"/>
  <c r="O40" i="24"/>
  <c r="S40" i="24"/>
  <c r="W40" i="24"/>
  <c r="F40" i="21"/>
  <c r="J40" i="21"/>
  <c r="N40" i="21"/>
  <c r="R40" i="21"/>
  <c r="V40" i="21"/>
  <c r="F40" i="12"/>
  <c r="J40" i="12"/>
  <c r="N40" i="12"/>
  <c r="R40" i="12"/>
  <c r="V40" i="12"/>
  <c r="F40" i="10"/>
  <c r="F42" i="10" s="1"/>
  <c r="J40" i="10"/>
  <c r="J42" i="10" s="1"/>
  <c r="N40" i="10"/>
  <c r="N42" i="10" s="1"/>
  <c r="R40" i="10"/>
  <c r="R42" i="10" s="1"/>
  <c r="V40" i="10"/>
  <c r="V42" i="10" s="1"/>
  <c r="C40" i="6"/>
  <c r="G40" i="6"/>
  <c r="K40" i="6"/>
  <c r="O40" i="6"/>
  <c r="S40" i="6"/>
  <c r="W40" i="6"/>
  <c r="D40" i="5"/>
  <c r="H40" i="5"/>
  <c r="L40" i="5"/>
  <c r="P40" i="5"/>
  <c r="T40" i="5"/>
  <c r="F40" i="28"/>
  <c r="J40" i="28"/>
  <c r="N40" i="28"/>
  <c r="R40" i="28"/>
  <c r="V40" i="28"/>
  <c r="K40" i="27"/>
  <c r="K42" i="27" s="1"/>
  <c r="O40" i="27"/>
  <c r="S40" i="27"/>
  <c r="W40" i="27"/>
  <c r="D40" i="26"/>
  <c r="H40" i="26"/>
  <c r="L40" i="26"/>
  <c r="P40" i="26"/>
  <c r="T40" i="26"/>
  <c r="X40" i="26"/>
  <c r="Z40" i="26" s="1"/>
  <c r="Z39" i="26"/>
  <c r="D40" i="24"/>
  <c r="H40" i="24"/>
  <c r="L40" i="24"/>
  <c r="P40" i="24"/>
  <c r="T40" i="24"/>
  <c r="X40" i="24"/>
  <c r="Z40" i="24" s="1"/>
  <c r="F40" i="19"/>
  <c r="J40" i="19"/>
  <c r="N40" i="19"/>
  <c r="R40" i="19"/>
  <c r="V40" i="19"/>
  <c r="AA40" i="18"/>
  <c r="F40" i="17"/>
  <c r="F42" i="17" s="1"/>
  <c r="J40" i="17"/>
  <c r="J42" i="17" s="1"/>
  <c r="N40" i="17"/>
  <c r="R40" i="17"/>
  <c r="V40" i="17"/>
  <c r="V42" i="17" s="1"/>
  <c r="D40" i="16"/>
  <c r="H40" i="16"/>
  <c r="L40" i="16"/>
  <c r="P40" i="16"/>
  <c r="T40" i="16"/>
  <c r="X40" i="16"/>
  <c r="C40" i="4"/>
  <c r="G40" i="4"/>
  <c r="K40" i="4"/>
  <c r="O40" i="4"/>
  <c r="S40" i="4"/>
  <c r="W40" i="4"/>
  <c r="AA40" i="4"/>
  <c r="Z12" i="22"/>
  <c r="Z12" i="14"/>
  <c r="Z12" i="6"/>
  <c r="Z12" i="5"/>
  <c r="F25" i="1"/>
  <c r="F42" i="1" s="1"/>
  <c r="J25" i="1"/>
  <c r="J42" i="1" s="1"/>
  <c r="N25" i="1"/>
  <c r="N42" i="1" s="1"/>
  <c r="R25" i="1"/>
  <c r="R42" i="1" s="1"/>
  <c r="V25" i="1"/>
  <c r="V42" i="1" s="1"/>
  <c r="AA25" i="1"/>
  <c r="AA42" i="1" s="1"/>
  <c r="D25" i="31"/>
  <c r="D42" i="31" s="1"/>
  <c r="H25" i="31"/>
  <c r="H42" i="31" s="1"/>
  <c r="L25" i="31"/>
  <c r="L42" i="31" s="1"/>
  <c r="P25" i="31"/>
  <c r="P42" i="31" s="1"/>
  <c r="T25" i="31"/>
  <c r="T42" i="31" s="1"/>
  <c r="X25" i="31"/>
  <c r="C25" i="30"/>
  <c r="C42" i="30" s="1"/>
  <c r="G25" i="30"/>
  <c r="K25" i="30"/>
  <c r="K42" i="30" s="1"/>
  <c r="O25" i="30"/>
  <c r="O42" i="30" s="1"/>
  <c r="S25" i="30"/>
  <c r="S42" i="30" s="1"/>
  <c r="W25" i="30"/>
  <c r="W42" i="30" s="1"/>
  <c r="AA25" i="30"/>
  <c r="AA42" i="30" s="1"/>
  <c r="D25" i="29"/>
  <c r="D42" i="29" s="1"/>
  <c r="H25" i="29"/>
  <c r="H42" i="29" s="1"/>
  <c r="L25" i="29"/>
  <c r="P25" i="29"/>
  <c r="T25" i="29"/>
  <c r="T42" i="29" s="1"/>
  <c r="X25" i="29"/>
  <c r="C25" i="28"/>
  <c r="C42" i="28" s="1"/>
  <c r="G25" i="28"/>
  <c r="G42" i="28" s="1"/>
  <c r="K25" i="28"/>
  <c r="K42" i="28" s="1"/>
  <c r="O25" i="28"/>
  <c r="O42" i="28" s="1"/>
  <c r="S25" i="28"/>
  <c r="S42" i="28" s="1"/>
  <c r="W25" i="28"/>
  <c r="W42" i="28" s="1"/>
  <c r="D25" i="26"/>
  <c r="D42" i="26" s="1"/>
  <c r="H25" i="26"/>
  <c r="H42" i="26" s="1"/>
  <c r="L25" i="26"/>
  <c r="L42" i="26" s="1"/>
  <c r="P25" i="26"/>
  <c r="P42" i="26" s="1"/>
  <c r="T25" i="26"/>
  <c r="T42" i="26" s="1"/>
  <c r="X25" i="26"/>
  <c r="E25" i="25"/>
  <c r="E42" i="25" s="1"/>
  <c r="I25" i="25"/>
  <c r="I42" i="25" s="1"/>
  <c r="M25" i="25"/>
  <c r="M42" i="25" s="1"/>
  <c r="Q25" i="25"/>
  <c r="Q42" i="25" s="1"/>
  <c r="U25" i="25"/>
  <c r="U42" i="25" s="1"/>
  <c r="Y25" i="25"/>
  <c r="Y42" i="25" s="1"/>
  <c r="F25" i="24"/>
  <c r="F42" i="24" s="1"/>
  <c r="J25" i="24"/>
  <c r="J42" i="24" s="1"/>
  <c r="N25" i="24"/>
  <c r="N42" i="24" s="1"/>
  <c r="R25" i="24"/>
  <c r="R42" i="24" s="1"/>
  <c r="V25" i="24"/>
  <c r="V42" i="24" s="1"/>
  <c r="D25" i="22"/>
  <c r="D42" i="22" s="1"/>
  <c r="H25" i="22"/>
  <c r="L25" i="22"/>
  <c r="P25" i="22"/>
  <c r="P42" i="22" s="1"/>
  <c r="T25" i="22"/>
  <c r="T42" i="22" s="1"/>
  <c r="X25" i="22"/>
  <c r="E25" i="21"/>
  <c r="E42" i="21" s="1"/>
  <c r="I25" i="21"/>
  <c r="I42" i="21" s="1"/>
  <c r="M25" i="21"/>
  <c r="M42" i="21" s="1"/>
  <c r="Q25" i="21"/>
  <c r="Q42" i="21" s="1"/>
  <c r="U25" i="21"/>
  <c r="U42" i="21" s="1"/>
  <c r="Y25" i="21"/>
  <c r="Y42" i="21" s="1"/>
  <c r="F25" i="20"/>
  <c r="F42" i="20" s="1"/>
  <c r="J25" i="20"/>
  <c r="J42" i="20" s="1"/>
  <c r="N25" i="20"/>
  <c r="N42" i="20" s="1"/>
  <c r="R25" i="20"/>
  <c r="R42" i="20" s="1"/>
  <c r="V25" i="20"/>
  <c r="V42" i="20" s="1"/>
  <c r="D25" i="18"/>
  <c r="H25" i="18"/>
  <c r="L25" i="18"/>
  <c r="L42" i="18" s="1"/>
  <c r="P25" i="18"/>
  <c r="P42" i="18" s="1"/>
  <c r="T25" i="18"/>
  <c r="X25" i="18"/>
  <c r="E25" i="17"/>
  <c r="E42" i="17" s="1"/>
  <c r="I25" i="17"/>
  <c r="I42" i="17" s="1"/>
  <c r="M25" i="17"/>
  <c r="Q25" i="17"/>
  <c r="U25" i="17"/>
  <c r="U42" i="17" s="1"/>
  <c r="Y25" i="17"/>
  <c r="Y42" i="17" s="1"/>
  <c r="F25" i="16"/>
  <c r="J25" i="16"/>
  <c r="N25" i="16"/>
  <c r="N42" i="16" s="1"/>
  <c r="R25" i="16"/>
  <c r="R42" i="16" s="1"/>
  <c r="V25" i="16"/>
  <c r="V42" i="16" s="1"/>
  <c r="D25" i="14"/>
  <c r="H25" i="14"/>
  <c r="H42" i="14" s="1"/>
  <c r="L25" i="14"/>
  <c r="L42" i="14" s="1"/>
  <c r="P25" i="14"/>
  <c r="T25" i="14"/>
  <c r="X25" i="14"/>
  <c r="X42" i="14" s="1"/>
  <c r="Z42" i="14" s="1"/>
  <c r="D25" i="13"/>
  <c r="D42" i="13" s="1"/>
  <c r="H25" i="13"/>
  <c r="H42" i="13" s="1"/>
  <c r="L25" i="13"/>
  <c r="L42" i="13" s="1"/>
  <c r="P25" i="13"/>
  <c r="P42" i="13" s="1"/>
  <c r="T25" i="13"/>
  <c r="T42" i="13" s="1"/>
  <c r="F25" i="11"/>
  <c r="J25" i="11"/>
  <c r="J42" i="11" s="1"/>
  <c r="N25" i="11"/>
  <c r="N42" i="11" s="1"/>
  <c r="R25" i="11"/>
  <c r="V25" i="11"/>
  <c r="C25" i="10"/>
  <c r="C42" i="10" s="1"/>
  <c r="G25" i="10"/>
  <c r="G42" i="10" s="1"/>
  <c r="K25" i="10"/>
  <c r="K42" i="10" s="1"/>
  <c r="O25" i="10"/>
  <c r="O42" i="10" s="1"/>
  <c r="S25" i="10"/>
  <c r="S42" i="10" s="1"/>
  <c r="W25" i="10"/>
  <c r="W42" i="10" s="1"/>
  <c r="AA25" i="10"/>
  <c r="AA42" i="10" s="1"/>
  <c r="D25" i="9"/>
  <c r="H25" i="9"/>
  <c r="H42" i="9" s="1"/>
  <c r="L25" i="9"/>
  <c r="L42" i="9" s="1"/>
  <c r="P25" i="9"/>
  <c r="T25" i="9"/>
  <c r="Z24" i="9"/>
  <c r="F25" i="7"/>
  <c r="F42" i="7" s="1"/>
  <c r="J25" i="7"/>
  <c r="J42" i="7" s="1"/>
  <c r="N25" i="7"/>
  <c r="N42" i="7" s="1"/>
  <c r="R25" i="7"/>
  <c r="R42" i="7" s="1"/>
  <c r="V25" i="7"/>
  <c r="V42" i="7" s="1"/>
  <c r="C25" i="6"/>
  <c r="G25" i="6"/>
  <c r="K25" i="6"/>
  <c r="K42" i="6" s="1"/>
  <c r="O25" i="6"/>
  <c r="O42" i="6" s="1"/>
  <c r="S25" i="6"/>
  <c r="W25" i="6"/>
  <c r="AA25" i="6"/>
  <c r="AA42" i="6" s="1"/>
  <c r="D25" i="5"/>
  <c r="D42" i="5" s="1"/>
  <c r="H25" i="5"/>
  <c r="L25" i="5"/>
  <c r="P25" i="5"/>
  <c r="P42" i="5" s="1"/>
  <c r="T25" i="5"/>
  <c r="T42" i="5" s="1"/>
  <c r="Z24" i="5"/>
  <c r="F25" i="3"/>
  <c r="J25" i="3"/>
  <c r="N25" i="3"/>
  <c r="R25" i="3"/>
  <c r="V25" i="3"/>
  <c r="C25" i="2"/>
  <c r="C42" i="2" s="1"/>
  <c r="G25" i="2"/>
  <c r="G42" i="2" s="1"/>
  <c r="K25" i="2"/>
  <c r="O25" i="2"/>
  <c r="S25" i="2"/>
  <c r="S42" i="2" s="1"/>
  <c r="W25" i="2"/>
  <c r="W42" i="2" s="1"/>
  <c r="AA25" i="2"/>
  <c r="G40" i="31"/>
  <c r="O40" i="31"/>
  <c r="W40" i="31"/>
  <c r="Z34" i="22"/>
  <c r="S40" i="17"/>
  <c r="E40" i="14"/>
  <c r="E42" i="14" s="1"/>
  <c r="I40" i="14"/>
  <c r="Q40" i="14"/>
  <c r="Y40" i="14"/>
  <c r="E40" i="12"/>
  <c r="E42" i="12" s="1"/>
  <c r="Y40" i="12"/>
  <c r="Y42" i="12" s="1"/>
  <c r="G40" i="10"/>
  <c r="E40" i="4"/>
  <c r="Q40" i="4"/>
  <c r="Q42" i="4" s="1"/>
  <c r="U40" i="4"/>
  <c r="U42" i="4" s="1"/>
  <c r="F40" i="29"/>
  <c r="F42" i="29" s="1"/>
  <c r="J40" i="29"/>
  <c r="N40" i="29"/>
  <c r="N42" i="29" s="1"/>
  <c r="R40" i="29"/>
  <c r="R42" i="29" s="1"/>
  <c r="V40" i="29"/>
  <c r="V42" i="29" s="1"/>
  <c r="M40" i="27"/>
  <c r="Q40" i="27"/>
  <c r="U40" i="27"/>
  <c r="Y40" i="27"/>
  <c r="E40" i="26"/>
  <c r="E42" i="26" s="1"/>
  <c r="I40" i="26"/>
  <c r="I42" i="26" s="1"/>
  <c r="M40" i="26"/>
  <c r="M42" i="26" s="1"/>
  <c r="Q40" i="26"/>
  <c r="Q42" i="26" s="1"/>
  <c r="U40" i="26"/>
  <c r="U42" i="26" s="1"/>
  <c r="Y40" i="26"/>
  <c r="Y42" i="26" s="1"/>
  <c r="E40" i="23"/>
  <c r="E42" i="23" s="1"/>
  <c r="I40" i="23"/>
  <c r="I42" i="23" s="1"/>
  <c r="M40" i="23"/>
  <c r="M42" i="23" s="1"/>
  <c r="Q40" i="23"/>
  <c r="Q42" i="23" s="1"/>
  <c r="U40" i="23"/>
  <c r="U42" i="23" s="1"/>
  <c r="Y40" i="23"/>
  <c r="Y42" i="23" s="1"/>
  <c r="D40" i="22"/>
  <c r="H40" i="22"/>
  <c r="L40" i="22"/>
  <c r="P40" i="22"/>
  <c r="T40" i="22"/>
  <c r="X40" i="22"/>
  <c r="Z40" i="22" s="1"/>
  <c r="X40" i="21"/>
  <c r="Z40" i="21" s="1"/>
  <c r="E40" i="19"/>
  <c r="I40" i="19"/>
  <c r="M40" i="19"/>
  <c r="Q40" i="19"/>
  <c r="U40" i="19"/>
  <c r="Y40" i="19"/>
  <c r="D40" i="18"/>
  <c r="H40" i="18"/>
  <c r="L40" i="18"/>
  <c r="P40" i="18"/>
  <c r="Y40" i="16"/>
  <c r="Z40" i="16" s="1"/>
  <c r="E40" i="5"/>
  <c r="I40" i="5"/>
  <c r="M40" i="5"/>
  <c r="Q40" i="5"/>
  <c r="U40" i="5"/>
  <c r="Y40" i="5"/>
  <c r="F40" i="3"/>
  <c r="J40" i="3"/>
  <c r="N40" i="3"/>
  <c r="R40" i="3"/>
  <c r="V40" i="3"/>
  <c r="I40" i="1"/>
  <c r="M40" i="1"/>
  <c r="Q40" i="1"/>
  <c r="U40" i="1"/>
  <c r="Y40" i="1"/>
  <c r="F40" i="31"/>
  <c r="F42" i="31" s="1"/>
  <c r="J40" i="31"/>
  <c r="N40" i="31"/>
  <c r="N42" i="31" s="1"/>
  <c r="R40" i="31"/>
  <c r="R42" i="31" s="1"/>
  <c r="V40" i="31"/>
  <c r="V42" i="31" s="1"/>
  <c r="D40" i="30"/>
  <c r="D42" i="30" s="1"/>
  <c r="H40" i="30"/>
  <c r="H42" i="30" s="1"/>
  <c r="L40" i="30"/>
  <c r="L42" i="30" s="1"/>
  <c r="P40" i="30"/>
  <c r="P42" i="30" s="1"/>
  <c r="T40" i="30"/>
  <c r="T42" i="30" s="1"/>
  <c r="D40" i="27"/>
  <c r="H40" i="27"/>
  <c r="L40" i="27"/>
  <c r="P40" i="27"/>
  <c r="X40" i="27"/>
  <c r="O40" i="25"/>
  <c r="O42" i="25" s="1"/>
  <c r="S40" i="25"/>
  <c r="S42" i="25" s="1"/>
  <c r="W40" i="25"/>
  <c r="W42" i="25" s="1"/>
  <c r="AA40" i="24"/>
  <c r="AA42" i="24" s="1"/>
  <c r="AA40" i="22"/>
  <c r="AA42" i="22" s="1"/>
  <c r="AA40" i="20"/>
  <c r="E40" i="17"/>
  <c r="I40" i="17"/>
  <c r="M40" i="17"/>
  <c r="Q40" i="17"/>
  <c r="U40" i="17"/>
  <c r="Y40" i="17"/>
  <c r="F40" i="15"/>
  <c r="J40" i="15"/>
  <c r="J42" i="15" s="1"/>
  <c r="N40" i="15"/>
  <c r="N42" i="15" s="1"/>
  <c r="R40" i="15"/>
  <c r="V40" i="15"/>
  <c r="D40" i="14"/>
  <c r="H40" i="14"/>
  <c r="L40" i="14"/>
  <c r="P40" i="14"/>
  <c r="T40" i="14"/>
  <c r="X40" i="14"/>
  <c r="Z40" i="14" s="1"/>
  <c r="F40" i="13"/>
  <c r="J40" i="13"/>
  <c r="N40" i="13"/>
  <c r="R40" i="13"/>
  <c r="V40" i="13"/>
  <c r="F40" i="9"/>
  <c r="J40" i="9"/>
  <c r="J42" i="9" s="1"/>
  <c r="N40" i="9"/>
  <c r="N42" i="9" s="1"/>
  <c r="R40" i="9"/>
  <c r="V40" i="9"/>
  <c r="F40" i="8"/>
  <c r="F42" i="8" s="1"/>
  <c r="J40" i="8"/>
  <c r="J42" i="8" s="1"/>
  <c r="N40" i="8"/>
  <c r="N42" i="8" s="1"/>
  <c r="R40" i="8"/>
  <c r="R42" i="8" s="1"/>
  <c r="V40" i="8"/>
  <c r="V42" i="8" s="1"/>
  <c r="D40" i="6"/>
  <c r="H40" i="6"/>
  <c r="L40" i="6"/>
  <c r="L42" i="6" s="1"/>
  <c r="P40" i="6"/>
  <c r="P42" i="6" s="1"/>
  <c r="T40" i="6"/>
  <c r="X40" i="6"/>
  <c r="Z40" i="6" s="1"/>
  <c r="Z39" i="6"/>
  <c r="F40" i="4"/>
  <c r="F42" i="4" s="1"/>
  <c r="J40" i="4"/>
  <c r="J42" i="4" s="1"/>
  <c r="N40" i="4"/>
  <c r="R40" i="4"/>
  <c r="V40" i="4"/>
  <c r="V42" i="4" s="1"/>
  <c r="T40" i="18"/>
  <c r="X40" i="18"/>
  <c r="C40" i="16"/>
  <c r="G40" i="16"/>
  <c r="G42" i="16" s="1"/>
  <c r="K40" i="16"/>
  <c r="K42" i="16" s="1"/>
  <c r="O40" i="16"/>
  <c r="S40" i="16"/>
  <c r="W40" i="16"/>
  <c r="W42" i="16" s="1"/>
  <c r="AA40" i="16"/>
  <c r="AA42" i="16" s="1"/>
  <c r="D40" i="15"/>
  <c r="H40" i="15"/>
  <c r="L40" i="15"/>
  <c r="P40" i="15"/>
  <c r="T40" i="15"/>
  <c r="X40" i="15"/>
  <c r="Z40" i="15" s="1"/>
  <c r="F40" i="14"/>
  <c r="F42" i="14" s="1"/>
  <c r="J40" i="14"/>
  <c r="N40" i="14"/>
  <c r="R40" i="14"/>
  <c r="R42" i="14" s="1"/>
  <c r="V40" i="14"/>
  <c r="V42" i="14" s="1"/>
  <c r="F40" i="11"/>
  <c r="J40" i="11"/>
  <c r="N40" i="11"/>
  <c r="R40" i="11"/>
  <c r="V40" i="11"/>
  <c r="D40" i="10"/>
  <c r="H40" i="10"/>
  <c r="L40" i="10"/>
  <c r="P40" i="10"/>
  <c r="T40" i="10"/>
  <c r="D40" i="8"/>
  <c r="H40" i="8"/>
  <c r="L40" i="8"/>
  <c r="P40" i="8"/>
  <c r="T40" i="8"/>
  <c r="X40" i="8"/>
  <c r="Z40" i="8" s="1"/>
  <c r="E40" i="7"/>
  <c r="I40" i="7"/>
  <c r="I42" i="7" s="1"/>
  <c r="M40" i="7"/>
  <c r="M42" i="7" s="1"/>
  <c r="Q40" i="7"/>
  <c r="Q42" i="7" s="1"/>
  <c r="U40" i="7"/>
  <c r="Y40" i="7"/>
  <c r="Y42" i="7" s="1"/>
  <c r="F40" i="6"/>
  <c r="J40" i="6"/>
  <c r="N40" i="6"/>
  <c r="R40" i="6"/>
  <c r="V40" i="6"/>
  <c r="D40" i="4"/>
  <c r="D42" i="4" s="1"/>
  <c r="H40" i="4"/>
  <c r="L40" i="4"/>
  <c r="P40" i="4"/>
  <c r="P42" i="4" s="1"/>
  <c r="T40" i="4"/>
  <c r="T42" i="4" s="1"/>
  <c r="X40" i="4"/>
  <c r="E40" i="3"/>
  <c r="I40" i="3"/>
  <c r="M40" i="3"/>
  <c r="Q40" i="3"/>
  <c r="U40" i="3"/>
  <c r="Y40" i="3"/>
  <c r="F40" i="2"/>
  <c r="F42" i="2" s="1"/>
  <c r="J40" i="2"/>
  <c r="J42" i="2" s="1"/>
  <c r="N40" i="2"/>
  <c r="N42" i="2" s="1"/>
  <c r="R40" i="2"/>
  <c r="R42" i="2" s="1"/>
  <c r="V40" i="2"/>
  <c r="V42" i="2" s="1"/>
  <c r="C40" i="2"/>
  <c r="G40" i="2"/>
  <c r="K40" i="2"/>
  <c r="O40" i="2"/>
  <c r="S40" i="2"/>
  <c r="W40" i="2"/>
  <c r="AA40" i="2"/>
  <c r="Z48" i="1"/>
  <c r="Z48" i="31"/>
  <c r="Z48" i="20"/>
  <c r="Z48" i="9"/>
  <c r="X40" i="1"/>
  <c r="Z40" i="1" s="1"/>
  <c r="X40" i="30"/>
  <c r="Z40" i="30" s="1"/>
  <c r="X40" i="28"/>
  <c r="Z40" i="28" s="1"/>
  <c r="Z40" i="17"/>
  <c r="Z39" i="24"/>
  <c r="Z39" i="22"/>
  <c r="Z39" i="20"/>
  <c r="Z39" i="10"/>
  <c r="X40" i="10"/>
  <c r="Z40" i="10" s="1"/>
  <c r="Z39" i="14"/>
  <c r="Z39" i="12"/>
  <c r="Z40" i="11"/>
  <c r="X40" i="9"/>
  <c r="Z40" i="9" s="1"/>
  <c r="X40" i="7"/>
  <c r="Z40" i="7" s="1"/>
  <c r="X40" i="5"/>
  <c r="Z40" i="5" s="1"/>
  <c r="X40" i="3"/>
  <c r="Z24" i="31"/>
  <c r="Z24" i="29"/>
  <c r="Z25" i="28"/>
  <c r="Y25" i="28"/>
  <c r="Y42" i="28" s="1"/>
  <c r="Z24" i="25"/>
  <c r="X25" i="25"/>
  <c r="Z24" i="1"/>
  <c r="Z24" i="27"/>
  <c r="X25" i="27"/>
  <c r="Z24" i="23"/>
  <c r="X25" i="23"/>
  <c r="Z25" i="12"/>
  <c r="Z24" i="13"/>
  <c r="X25" i="13"/>
  <c r="X25" i="21"/>
  <c r="X25" i="19"/>
  <c r="X25" i="17"/>
  <c r="X25" i="15"/>
  <c r="Z24" i="11"/>
  <c r="X25" i="11"/>
  <c r="X25" i="9"/>
  <c r="X25" i="7"/>
  <c r="X25" i="5"/>
  <c r="X25" i="3"/>
  <c r="Z25" i="15" l="1"/>
  <c r="X42" i="15"/>
  <c r="Z42" i="15" s="1"/>
  <c r="Z25" i="13"/>
  <c r="X42" i="13"/>
  <c r="Z42" i="13" s="1"/>
  <c r="Z25" i="25"/>
  <c r="X42" i="25"/>
  <c r="Z42" i="25" s="1"/>
  <c r="N42" i="3"/>
  <c r="Z25" i="31"/>
  <c r="X42" i="31"/>
  <c r="Z42" i="31" s="1"/>
  <c r="O42" i="26"/>
  <c r="R42" i="21"/>
  <c r="L42" i="27"/>
  <c r="Z25" i="11"/>
  <c r="X42" i="11"/>
  <c r="Z42" i="11" s="1"/>
  <c r="T42" i="14"/>
  <c r="J42" i="16"/>
  <c r="Z25" i="18"/>
  <c r="X42" i="18"/>
  <c r="Z42" i="18" s="1"/>
  <c r="Z25" i="2"/>
  <c r="X42" i="2"/>
  <c r="J42" i="6"/>
  <c r="H42" i="10"/>
  <c r="R42" i="23"/>
  <c r="W42" i="24"/>
  <c r="G42" i="24"/>
  <c r="W42" i="31"/>
  <c r="N42" i="12"/>
  <c r="J42" i="28"/>
  <c r="E42" i="1"/>
  <c r="K42" i="26"/>
  <c r="U42" i="27"/>
  <c r="Z25" i="30"/>
  <c r="X42" i="30"/>
  <c r="Z42" i="30" s="1"/>
  <c r="N42" i="21"/>
  <c r="H42" i="27"/>
  <c r="Z25" i="5"/>
  <c r="X42" i="5"/>
  <c r="Z42" i="5" s="1"/>
  <c r="Z25" i="19"/>
  <c r="X42" i="19"/>
  <c r="Z42" i="19" s="1"/>
  <c r="Z25" i="1"/>
  <c r="Z40" i="18"/>
  <c r="Z40" i="27"/>
  <c r="O42" i="2"/>
  <c r="V42" i="3"/>
  <c r="F42" i="3"/>
  <c r="L42" i="5"/>
  <c r="W42" i="6"/>
  <c r="G42" i="6"/>
  <c r="T42" i="9"/>
  <c r="D42" i="9"/>
  <c r="V42" i="11"/>
  <c r="F42" i="11"/>
  <c r="P42" i="14"/>
  <c r="F42" i="16"/>
  <c r="M42" i="17"/>
  <c r="T42" i="18"/>
  <c r="D42" i="18"/>
  <c r="Z25" i="22"/>
  <c r="X42" i="22"/>
  <c r="Z42" i="22" s="1"/>
  <c r="H42" i="22"/>
  <c r="L42" i="29"/>
  <c r="G42" i="30"/>
  <c r="O42" i="4"/>
  <c r="V42" i="6"/>
  <c r="F42" i="6"/>
  <c r="T42" i="10"/>
  <c r="D42" i="10"/>
  <c r="G42" i="14"/>
  <c r="P42" i="15"/>
  <c r="Z25" i="8"/>
  <c r="X42" i="8"/>
  <c r="Z42" i="8" s="1"/>
  <c r="H42" i="8"/>
  <c r="T42" i="16"/>
  <c r="D42" i="16"/>
  <c r="N42" i="19"/>
  <c r="N42" i="23"/>
  <c r="S42" i="24"/>
  <c r="C42" i="24"/>
  <c r="M42" i="3"/>
  <c r="U42" i="5"/>
  <c r="E42" i="5"/>
  <c r="U42" i="9"/>
  <c r="J42" i="12"/>
  <c r="N42" i="13"/>
  <c r="Q42" i="14"/>
  <c r="Z25" i="24"/>
  <c r="X42" i="24"/>
  <c r="Z42" i="24" s="1"/>
  <c r="H42" i="24"/>
  <c r="V42" i="28"/>
  <c r="F42" i="28"/>
  <c r="Q42" i="1"/>
  <c r="Z42" i="2"/>
  <c r="S42" i="17"/>
  <c r="Z40" i="29"/>
  <c r="W42" i="26"/>
  <c r="G42" i="26"/>
  <c r="Q42" i="27"/>
  <c r="X42" i="1"/>
  <c r="Z42" i="1" s="1"/>
  <c r="Z42" i="12"/>
  <c r="U42" i="19"/>
  <c r="E42" i="19"/>
  <c r="J42" i="21"/>
  <c r="D42" i="27"/>
  <c r="Y42" i="16"/>
  <c r="Z25" i="9"/>
  <c r="X42" i="9"/>
  <c r="Z42" i="9" s="1"/>
  <c r="L42" i="10"/>
  <c r="Z25" i="6"/>
  <c r="X42" i="6"/>
  <c r="Z42" i="6" s="1"/>
  <c r="I42" i="14"/>
  <c r="Y42" i="4"/>
  <c r="Z42" i="4" s="1"/>
  <c r="D42" i="28"/>
  <c r="Z25" i="3"/>
  <c r="X42" i="3"/>
  <c r="Z25" i="17"/>
  <c r="X42" i="17"/>
  <c r="Z42" i="17" s="1"/>
  <c r="Z25" i="27"/>
  <c r="X42" i="27"/>
  <c r="Z42" i="27" s="1"/>
  <c r="J42" i="3"/>
  <c r="D42" i="14"/>
  <c r="Q42" i="17"/>
  <c r="H42" i="18"/>
  <c r="L42" i="22"/>
  <c r="P42" i="29"/>
  <c r="Z25" i="10"/>
  <c r="X42" i="10"/>
  <c r="Z42" i="10" s="1"/>
  <c r="Z25" i="16"/>
  <c r="X42" i="16"/>
  <c r="R42" i="19"/>
  <c r="Z25" i="7"/>
  <c r="X42" i="7"/>
  <c r="Z42" i="7" s="1"/>
  <c r="Z25" i="14"/>
  <c r="Z25" i="21"/>
  <c r="X42" i="21"/>
  <c r="Z42" i="21" s="1"/>
  <c r="Z25" i="23"/>
  <c r="X42" i="23"/>
  <c r="Z42" i="23" s="1"/>
  <c r="Z40" i="3"/>
  <c r="Z40" i="4"/>
  <c r="AA42" i="2"/>
  <c r="K42" i="2"/>
  <c r="R42" i="3"/>
  <c r="H42" i="5"/>
  <c r="S42" i="6"/>
  <c r="C42" i="6"/>
  <c r="P42" i="9"/>
  <c r="R42" i="11"/>
  <c r="Z25" i="26"/>
  <c r="X42" i="26"/>
  <c r="Z42" i="26" s="1"/>
  <c r="Z25" i="29"/>
  <c r="X42" i="29"/>
  <c r="AA42" i="4"/>
  <c r="K42" i="4"/>
  <c r="R42" i="6"/>
  <c r="P42" i="10"/>
  <c r="L42" i="15"/>
  <c r="T42" i="8"/>
  <c r="D42" i="8"/>
  <c r="P42" i="16"/>
  <c r="Y42" i="29"/>
  <c r="I42" i="29"/>
  <c r="O42" i="31"/>
  <c r="Y42" i="3"/>
  <c r="I42" i="3"/>
  <c r="Q42" i="5"/>
  <c r="J42" i="13"/>
  <c r="Z25" i="20"/>
  <c r="X42" i="20"/>
  <c r="Z42" i="20" s="1"/>
  <c r="T42" i="24"/>
  <c r="D42" i="24"/>
  <c r="R42" i="28"/>
  <c r="M42" i="1"/>
  <c r="S42" i="26"/>
  <c r="C42" i="26"/>
  <c r="M42" i="27"/>
  <c r="AA42" i="20"/>
  <c r="P42" i="28"/>
  <c r="Q42" i="19"/>
  <c r="V42" i="21"/>
  <c r="F42" i="21"/>
  <c r="P42" i="27"/>
  <c r="Z42" i="29" l="1"/>
  <c r="Z42" i="3"/>
  <c r="Z42" i="16"/>
</calcChain>
</file>

<file path=xl/sharedStrings.xml><?xml version="1.0" encoding="utf-8"?>
<sst xmlns="http://schemas.openxmlformats.org/spreadsheetml/2006/main" count="3720" uniqueCount="105">
  <si>
    <t>Western Cape: Cape Town (CPT)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</si>
  <si>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</si>
  <si>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</si>
  <si>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</si>
  <si>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</si>
  <si>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</si>
  <si>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</si>
  <si>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</si>
  <si>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</si>
  <si>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</si>
  <si>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</si>
  <si>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</si>
  <si>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</si>
  <si>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</si>
  <si>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</si>
  <si>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</si>
  <si>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</si>
  <si>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</si>
  <si>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</si>
  <si>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</si>
  <si>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</si>
  <si>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</si>
  <si>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</si>
  <si>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</si>
  <si>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</si>
  <si>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</si>
  <si>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</si>
  <si>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</si>
  <si>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</si>
  <si>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</si>
  <si>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</si>
  <si>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</si>
  <si>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</si>
  <si>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</si>
  <si>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</si>
  <si>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</si>
  <si>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</si>
  <si>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</si>
  <si>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</si>
  <si>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</si>
  <si>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</si>
  <si>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</si>
  <si>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</si>
  <si>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</si>
  <si>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</si>
  <si>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</si>
  <si>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</si>
  <si>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</si>
  <si>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</si>
  <si>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</si>
  <si>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</si>
  <si>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</si>
  <si>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</si>
  <si>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</si>
  <si>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</si>
  <si>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</si>
  <si>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</si>
  <si>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</si>
  <si>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</si>
  <si>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</si>
  <si>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</si>
  <si>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</si>
  <si>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</si>
  <si>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</si>
  <si>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</si>
  <si>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</si>
  <si>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</si>
  <si>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</si>
  <si>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</si>
  <si>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</si>
  <si>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</si>
  <si>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Western Cape: Matzikama (WC011) - Table C6 Quarterly Budget Statement - Financial Position ( Energy sources                                     ) for 1st Quarter ended 30 September 2021 (Figures Finalised as at 2021/10/29)</t>
  </si>
  <si>
    <t>Western Cape: Cederberg (WC012) - Table C6 Quarterly Budget Statement - Financial Position ( Energy sources                                     ) for 1st Quarter ended 30 September 2021 (Figures Finalised as at 2021/10/29)</t>
  </si>
  <si>
    <t>Western Cape: Bergrivier (WC013) - Table C6 Quarterly Budget Statement - Financial Position ( Energy sources                                     ) for 1st Quarter ended 30 September 2021 (Figures Finalised as at 2021/10/29)</t>
  </si>
  <si>
    <t>Western Cape: Saldanha Bay (WC014) - Table C6 Quarterly Budget Statement - Financial Position ( Energy sources                                     ) for 1st Quarter ended 30 September 2021 (Figures Finalised as at 2021/10/29)</t>
  </si>
  <si>
    <t>Western Cape: Swartland (WC015) - Table C6 Quarterly Budget Statement - Financial Position ( Energy sources                                     ) for 1st Quarter ended 30 September 2021 (Figures Finalised as at 2021/10/29)</t>
  </si>
  <si>
    <t>Western Cape: West Coast (DC1) - Table C6 Quarterly Budget Statement - Financial Position ( Energy sources                                     ) for 1st Quarter ended 30 September 2021 (Figures Finalised as at 2021/10/29)</t>
  </si>
  <si>
    <t>Western Cape: Witzenberg (WC022) - Table C6 Quarterly Budget Statement - Financial Position ( Energy sources                                     ) for 1st Quarter ended 30 September 2021 (Figures Finalised as at 2021/10/29)</t>
  </si>
  <si>
    <t>Western Cape: Drakenstein (WC023) - Table C6 Quarterly Budget Statement - Financial Position ( Energy sources                                     ) for 1st Quarter ended 30 September 2021 (Figures Finalised as at 2021/10/29)</t>
  </si>
  <si>
    <t>Western Cape: Stellenbosch (WC024) - Table C6 Quarterly Budget Statement - Financial Position ( Energy sources                                     ) for 1st Quarter ended 30 September 2021 (Figures Finalised as at 2021/10/29)</t>
  </si>
  <si>
    <t>Western Cape: Breede Valley (WC025) - Table C6 Quarterly Budget Statement - Financial Position ( Energy sources                                     ) for 1st Quarter ended 30 September 2021 (Figures Finalised as at 2021/10/29)</t>
  </si>
  <si>
    <t>Western Cape: Langeberg (WC026) - Table C6 Quarterly Budget Statement - Financial Position ( Energy sources                                     ) for 1st Quarter ended 30 September 2021 (Figures Finalised as at 2021/10/29)</t>
  </si>
  <si>
    <t>Western Cape: Cape Winelands DM (DC2) - Table C6 Quarterly Budget Statement - Financial Position ( Energy sources                                     ) for 1st Quarter ended 30 September 2021 (Figures Finalised as at 2021/10/29)</t>
  </si>
  <si>
    <t>Western Cape: Theewaterskloof (WC031) - Table C6 Quarterly Budget Statement - Financial Position ( Energy sources                                     ) for 1st Quarter ended 30 September 2021 (Figures Finalised as at 2021/10/29)</t>
  </si>
  <si>
    <t>Western Cape: Overstrand (WC032) - Table C6 Quarterly Budget Statement - Financial Position ( Energy sources                                     ) for 1st Quarter ended 30 September 2021 (Figures Finalised as at 2021/10/29)</t>
  </si>
  <si>
    <t>Western Cape: Cape Agulhas (WC033) - Table C6 Quarterly Budget Statement - Financial Position ( Energy sources                                     ) for 1st Quarter ended 30 September 2021 (Figures Finalised as at 2021/10/29)</t>
  </si>
  <si>
    <t>Western Cape: Swellendam (WC034) - Table C6 Quarterly Budget Statement - Financial Position ( Energy sources                                     ) for 1st Quarter ended 30 September 2021 (Figures Finalised as at 2021/10/29)</t>
  </si>
  <si>
    <t>Western Cape: Overberg (DC3) - Table C6 Quarterly Budget Statement - Financial Position ( Energy sources                                     ) for 1st Quarter ended 30 September 2021 (Figures Finalised as at 2021/10/29)</t>
  </si>
  <si>
    <t>Western Cape: Kannaland (WC041) - Table C6 Quarterly Budget Statement - Financial Position ( Energy sources                                     ) for 1st Quarter ended 30 September 2021 (Figures Finalised as at 2021/10/29)</t>
  </si>
  <si>
    <t>Western Cape: Hessequa (WC042) - Table C6 Quarterly Budget Statement - Financial Position ( Energy sources                                     ) for 1st Quarter ended 30 September 2021 (Figures Finalised as at 2021/10/29)</t>
  </si>
  <si>
    <t>Western Cape: Mossel Bay (WC043) - Table C6 Quarterly Budget Statement - Financial Position ( Energy sources                                     ) for 1st Quarter ended 30 September 2021 (Figures Finalised as at 2021/10/29)</t>
  </si>
  <si>
    <t>Western Cape: George (WC044) - Table C6 Quarterly Budget Statement - Financial Position ( Energy sources                                     ) for 1st Quarter ended 30 September 2021 (Figures Finalised as at 2021/10/29)</t>
  </si>
  <si>
    <t>Western Cape: Oudtshoorn (WC045) - Table C6 Quarterly Budget Statement - Financial Position ( Energy sources                                     ) for 1st Quarter ended 30 September 2021 (Figures Finalised as at 2021/10/29)</t>
  </si>
  <si>
    <t>Western Cape: Bitou (WC047) - Table C6 Quarterly Budget Statement - Financial Position ( Energy sources                                     ) for 1st Quarter ended 30 September 2021 (Figures Finalised as at 2021/10/29)</t>
  </si>
  <si>
    <t>Western Cape: Knysna (WC048) - Table C6 Quarterly Budget Statement - Financial Position ( Energy sources                                     ) for 1st Quarter ended 30 September 2021 (Figures Finalised as at 2021/10/29)</t>
  </si>
  <si>
    <t>Western Cape: Garden Route (DC4) - Table C6 Quarterly Budget Statement - Financial Position ( Energy sources                                     ) for 1st Quarter ended 30 September 2021 (Figures Finalised as at 2021/10/29)</t>
  </si>
  <si>
    <t>Western Cape: Laingsburg (WC051) - Table C6 Quarterly Budget Statement - Financial Position ( Energy sources                                     ) for 1st Quarter ended 30 September 2021 (Figures Finalised as at 2021/10/29)</t>
  </si>
  <si>
    <t>Western Cape: Prince Albert (WC052) - Table C6 Quarterly Budget Statement - Financial Position ( Energy sources                                     ) for 1st Quarter ended 30 September 2021 (Figures Finalised as at 2021/10/29)</t>
  </si>
  <si>
    <t>Western Cape: Beaufort West (WC053) - Table C6 Quarterly Budget Statement - Financial Position ( Energy sources                                     ) for 1st Quarter ended 30 September 2021 (Figures Finalised as at 2021/10/29)</t>
  </si>
  <si>
    <t>Western Cape: Central Karoo (DC5)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</si>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</sst>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1802482320</v>
      </c>
      <c r="D6" s="18"/>
      <c r="E6" s="19">
        <v>836911297</v>
      </c>
      <c r="F6" s="20">
        <v>740453381</v>
      </c>
      <c r="G6" s="20">
        <v>541667530</v>
      </c>
      <c r="H6" s="20">
        <v>-6800432</v>
      </c>
      <c r="I6" s="20">
        <v>-79243389</v>
      </c>
      <c r="J6" s="20">
        <v>455623709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455623709</v>
      </c>
      <c r="X6" s="20">
        <v>452435288</v>
      </c>
      <c r="Y6" s="20">
        <v>3188421</v>
      </c>
      <c r="Z6" s="21">
        <v>0.70472420798441349</v>
      </c>
      <c r="AA6" s="22">
        <v>740453381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3142672575</v>
      </c>
      <c r="D8" s="18"/>
      <c r="E8" s="19">
        <v>2237532439</v>
      </c>
      <c r="F8" s="20">
        <v>2222529613</v>
      </c>
      <c r="G8" s="20">
        <v>1916645317</v>
      </c>
      <c r="H8" s="20">
        <v>221235169</v>
      </c>
      <c r="I8" s="20">
        <v>104679986</v>
      </c>
      <c r="J8" s="20">
        <v>2242560472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2242560472</v>
      </c>
      <c r="X8" s="20">
        <v>624327236</v>
      </c>
      <c r="Y8" s="20">
        <v>1618233236</v>
      </c>
      <c r="Z8" s="21">
        <v>259.19632248752322</v>
      </c>
      <c r="AA8" s="22">
        <v>2222529613</v>
      </c>
    </row>
    <row r="9" spans="1:27" ht="13.5" x14ac:dyDescent="0.25">
      <c r="A9" s="23" t="s">
        <v>37</v>
      </c>
      <c r="B9" s="17" t="s">
        <v>32</v>
      </c>
      <c r="C9" s="18">
        <v>1057823280</v>
      </c>
      <c r="D9" s="18"/>
      <c r="E9" s="19">
        <v>3425387</v>
      </c>
      <c r="F9" s="20">
        <v>3446615</v>
      </c>
      <c r="G9" s="20">
        <v>482070875</v>
      </c>
      <c r="H9" s="20">
        <v>60622837</v>
      </c>
      <c r="I9" s="20">
        <v>59081165</v>
      </c>
      <c r="J9" s="20">
        <v>601774877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601774877</v>
      </c>
      <c r="X9" s="20">
        <v>1023845</v>
      </c>
      <c r="Y9" s="20">
        <v>600751032</v>
      </c>
      <c r="Z9" s="21">
        <v>58675.974585996904</v>
      </c>
      <c r="AA9" s="22">
        <v>3446615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-95655934</v>
      </c>
      <c r="D11" s="18"/>
      <c r="E11" s="19">
        <v>-40963531</v>
      </c>
      <c r="F11" s="20">
        <v>-40923531</v>
      </c>
      <c r="G11" s="20">
        <v>-34239199</v>
      </c>
      <c r="H11" s="20">
        <v>-5124157</v>
      </c>
      <c r="I11" s="20">
        <v>-8053104</v>
      </c>
      <c r="J11" s="20">
        <v>-47416460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-47416460</v>
      </c>
      <c r="X11" s="20">
        <v>-25708904</v>
      </c>
      <c r="Y11" s="20">
        <v>-21707556</v>
      </c>
      <c r="Z11" s="21">
        <v>84.435944838410848</v>
      </c>
      <c r="AA11" s="22">
        <v>-40923531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5907322241</v>
      </c>
      <c r="D12" s="29">
        <f>SUM(D6:D11)</f>
        <v>0</v>
      </c>
      <c r="E12" s="30">
        <f t="shared" si="0"/>
        <v>3036905592</v>
      </c>
      <c r="F12" s="31">
        <f t="shared" si="0"/>
        <v>2925506078</v>
      </c>
      <c r="G12" s="31">
        <f t="shared" si="0"/>
        <v>2906144523</v>
      </c>
      <c r="H12" s="31">
        <f t="shared" si="0"/>
        <v>269933417</v>
      </c>
      <c r="I12" s="31">
        <f t="shared" si="0"/>
        <v>76464658</v>
      </c>
      <c r="J12" s="31">
        <f t="shared" si="0"/>
        <v>3252542598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3252542598</v>
      </c>
      <c r="X12" s="31">
        <f t="shared" si="0"/>
        <v>1052077465</v>
      </c>
      <c r="Y12" s="31">
        <f t="shared" si="0"/>
        <v>2200465133</v>
      </c>
      <c r="Z12" s="32">
        <f>+IF(X12&lt;&gt;0,+(Y12/X12)*100,0)</f>
        <v>209.15428817781967</v>
      </c>
      <c r="AA12" s="33">
        <f>SUM(AA6:AA11)</f>
        <v>2925506078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-48870</v>
      </c>
      <c r="D15" s="18"/>
      <c r="E15" s="19">
        <v>56348</v>
      </c>
      <c r="F15" s="20">
        <v>56348</v>
      </c>
      <c r="G15" s="20">
        <v>-35927</v>
      </c>
      <c r="H15" s="20"/>
      <c r="I15" s="20">
        <v>-39810</v>
      </c>
      <c r="J15" s="20">
        <v>-75737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-75737</v>
      </c>
      <c r="X15" s="20"/>
      <c r="Y15" s="20">
        <v>-75737</v>
      </c>
      <c r="Z15" s="21"/>
      <c r="AA15" s="22">
        <v>56348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12087867405</v>
      </c>
      <c r="D19" s="18"/>
      <c r="E19" s="19">
        <v>2695364027</v>
      </c>
      <c r="F19" s="20">
        <v>2739705623</v>
      </c>
      <c r="G19" s="20">
        <v>11412351493</v>
      </c>
      <c r="H19" s="20">
        <v>-57276284</v>
      </c>
      <c r="I19" s="20">
        <v>67972229</v>
      </c>
      <c r="J19" s="20">
        <v>11423047438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11423047438</v>
      </c>
      <c r="X19" s="20">
        <v>1013330783</v>
      </c>
      <c r="Y19" s="20">
        <v>10409716655</v>
      </c>
      <c r="Z19" s="21">
        <v>1027.2772553283817</v>
      </c>
      <c r="AA19" s="22">
        <v>2739705623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2654569</v>
      </c>
      <c r="D22" s="18"/>
      <c r="E22" s="19">
        <v>-570655</v>
      </c>
      <c r="F22" s="20">
        <v>-570655</v>
      </c>
      <c r="G22" s="20">
        <v>2598888</v>
      </c>
      <c r="H22" s="20">
        <v>-86483</v>
      </c>
      <c r="I22" s="20">
        <v>-86558</v>
      </c>
      <c r="J22" s="20">
        <v>2425847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2425847</v>
      </c>
      <c r="X22" s="20">
        <v>-248817</v>
      </c>
      <c r="Y22" s="20">
        <v>2674664</v>
      </c>
      <c r="Z22" s="21">
        <v>-1074.9522741613314</v>
      </c>
      <c r="AA22" s="22">
        <v>-570655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12090473104</v>
      </c>
      <c r="D24" s="29">
        <f>SUM(D15:D23)</f>
        <v>0</v>
      </c>
      <c r="E24" s="36">
        <f t="shared" si="1"/>
        <v>2694849720</v>
      </c>
      <c r="F24" s="37">
        <f t="shared" si="1"/>
        <v>2739191316</v>
      </c>
      <c r="G24" s="37">
        <f t="shared" si="1"/>
        <v>11414914454</v>
      </c>
      <c r="H24" s="37">
        <f t="shared" si="1"/>
        <v>-57362767</v>
      </c>
      <c r="I24" s="37">
        <f t="shared" si="1"/>
        <v>67845861</v>
      </c>
      <c r="J24" s="37">
        <f t="shared" si="1"/>
        <v>11425397548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11425397548</v>
      </c>
      <c r="X24" s="37">
        <f t="shared" si="1"/>
        <v>1013081966</v>
      </c>
      <c r="Y24" s="37">
        <f t="shared" si="1"/>
        <v>10412315582</v>
      </c>
      <c r="Z24" s="38">
        <f>+IF(X24&lt;&gt;0,+(Y24/X24)*100,0)</f>
        <v>1027.7860954441271</v>
      </c>
      <c r="AA24" s="39">
        <f>SUM(AA15:AA23)</f>
        <v>2739191316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17997795345</v>
      </c>
      <c r="D25" s="29">
        <f>+D12+D24</f>
        <v>0</v>
      </c>
      <c r="E25" s="30">
        <f t="shared" si="2"/>
        <v>5731755312</v>
      </c>
      <c r="F25" s="31">
        <f t="shared" si="2"/>
        <v>5664697394</v>
      </c>
      <c r="G25" s="31">
        <f t="shared" si="2"/>
        <v>14321058977</v>
      </c>
      <c r="H25" s="31">
        <f t="shared" si="2"/>
        <v>212570650</v>
      </c>
      <c r="I25" s="31">
        <f t="shared" si="2"/>
        <v>144310519</v>
      </c>
      <c r="J25" s="31">
        <f t="shared" si="2"/>
        <v>14677940146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14677940146</v>
      </c>
      <c r="X25" s="31">
        <f t="shared" si="2"/>
        <v>2065159431</v>
      </c>
      <c r="Y25" s="31">
        <f t="shared" si="2"/>
        <v>12612780715</v>
      </c>
      <c r="Z25" s="32">
        <f>+IF(X25&lt;&gt;0,+(Y25/X25)*100,0)</f>
        <v>610.74125927859177</v>
      </c>
      <c r="AA25" s="33">
        <f>+AA12+AA24</f>
        <v>5664697394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2192485</v>
      </c>
      <c r="D30" s="18"/>
      <c r="E30" s="19">
        <v>570791</v>
      </c>
      <c r="F30" s="20">
        <v>1315791</v>
      </c>
      <c r="G30" s="20">
        <v>2192485</v>
      </c>
      <c r="H30" s="20">
        <v>-13230</v>
      </c>
      <c r="I30" s="20">
        <v>6538652</v>
      </c>
      <c r="J30" s="20">
        <v>8717907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8717907</v>
      </c>
      <c r="X30" s="20">
        <v>3225985</v>
      </c>
      <c r="Y30" s="20">
        <v>5491922</v>
      </c>
      <c r="Z30" s="21">
        <v>170.2401592071879</v>
      </c>
      <c r="AA30" s="22">
        <v>1315791</v>
      </c>
    </row>
    <row r="31" spans="1:27" ht="13.5" x14ac:dyDescent="0.25">
      <c r="A31" s="23" t="s">
        <v>57</v>
      </c>
      <c r="B31" s="17" t="s">
        <v>32</v>
      </c>
      <c r="C31" s="18">
        <v>296948789</v>
      </c>
      <c r="D31" s="18"/>
      <c r="E31" s="19">
        <v>102004014</v>
      </c>
      <c r="F31" s="20">
        <v>102004014</v>
      </c>
      <c r="G31" s="20">
        <v>281839735</v>
      </c>
      <c r="H31" s="20">
        <v>16274306</v>
      </c>
      <c r="I31" s="20">
        <v>7227068</v>
      </c>
      <c r="J31" s="20">
        <v>305341109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305341109</v>
      </c>
      <c r="X31" s="20">
        <v>17459393</v>
      </c>
      <c r="Y31" s="20">
        <v>287881716</v>
      </c>
      <c r="Z31" s="21">
        <v>1648.8644021014934</v>
      </c>
      <c r="AA31" s="22">
        <v>102004014</v>
      </c>
    </row>
    <row r="32" spans="1:27" ht="13.5" x14ac:dyDescent="0.25">
      <c r="A32" s="23" t="s">
        <v>58</v>
      </c>
      <c r="B32" s="17" t="s">
        <v>32</v>
      </c>
      <c r="C32" s="18">
        <v>3290250366</v>
      </c>
      <c r="D32" s="18"/>
      <c r="E32" s="19">
        <v>2661766454</v>
      </c>
      <c r="F32" s="20">
        <v>2658623440</v>
      </c>
      <c r="G32" s="20">
        <v>-1767500361</v>
      </c>
      <c r="H32" s="20">
        <v>724823993</v>
      </c>
      <c r="I32" s="20">
        <v>706371045</v>
      </c>
      <c r="J32" s="20">
        <v>-336305323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-336305323</v>
      </c>
      <c r="X32" s="20">
        <v>587976574</v>
      </c>
      <c r="Y32" s="20">
        <v>-924281897</v>
      </c>
      <c r="Z32" s="21">
        <v>-157.19706156184378</v>
      </c>
      <c r="AA32" s="22">
        <v>2658623440</v>
      </c>
    </row>
    <row r="33" spans="1:27" ht="13.5" x14ac:dyDescent="0.25">
      <c r="A33" s="23" t="s">
        <v>59</v>
      </c>
      <c r="B33" s="17" t="s">
        <v>32</v>
      </c>
      <c r="C33" s="18">
        <v>98419969</v>
      </c>
      <c r="D33" s="18"/>
      <c r="E33" s="19">
        <v>9675231</v>
      </c>
      <c r="F33" s="20">
        <v>9675231</v>
      </c>
      <c r="G33" s="20">
        <v>98305585</v>
      </c>
      <c r="H33" s="20">
        <v>91987</v>
      </c>
      <c r="I33" s="20">
        <v>26239</v>
      </c>
      <c r="J33" s="20">
        <v>98423811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98423811</v>
      </c>
      <c r="X33" s="20">
        <v>4484439</v>
      </c>
      <c r="Y33" s="20">
        <v>93939372</v>
      </c>
      <c r="Z33" s="21">
        <v>2094.7853678018591</v>
      </c>
      <c r="AA33" s="22">
        <v>9675231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3687811609</v>
      </c>
      <c r="D34" s="29">
        <f>SUM(D29:D33)</f>
        <v>0</v>
      </c>
      <c r="E34" s="30">
        <f t="shared" si="3"/>
        <v>2774016490</v>
      </c>
      <c r="F34" s="31">
        <f t="shared" si="3"/>
        <v>2771618476</v>
      </c>
      <c r="G34" s="31">
        <f t="shared" si="3"/>
        <v>-1385162556</v>
      </c>
      <c r="H34" s="31">
        <f t="shared" si="3"/>
        <v>741177056</v>
      </c>
      <c r="I34" s="31">
        <f t="shared" si="3"/>
        <v>720163004</v>
      </c>
      <c r="J34" s="31">
        <f t="shared" si="3"/>
        <v>76177504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76177504</v>
      </c>
      <c r="X34" s="31">
        <f t="shared" si="3"/>
        <v>613146391</v>
      </c>
      <c r="Y34" s="31">
        <f t="shared" si="3"/>
        <v>-536968887</v>
      </c>
      <c r="Z34" s="32">
        <f>+IF(X34&lt;&gt;0,+(Y34/X34)*100,0)</f>
        <v>-87.575967971407337</v>
      </c>
      <c r="AA34" s="33">
        <f>SUM(AA29:AA33)</f>
        <v>2771618476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24847478</v>
      </c>
      <c r="D37" s="18"/>
      <c r="E37" s="19">
        <v>42237168</v>
      </c>
      <c r="F37" s="20">
        <v>42237168</v>
      </c>
      <c r="G37" s="20">
        <v>24847477</v>
      </c>
      <c r="H37" s="20"/>
      <c r="I37" s="20">
        <v>33775672</v>
      </c>
      <c r="J37" s="20">
        <v>58623149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58623149</v>
      </c>
      <c r="X37" s="20">
        <v>23151277</v>
      </c>
      <c r="Y37" s="20">
        <v>35471872</v>
      </c>
      <c r="Z37" s="21">
        <v>153.21777714464736</v>
      </c>
      <c r="AA37" s="22">
        <v>42237168</v>
      </c>
    </row>
    <row r="38" spans="1:27" ht="13.5" x14ac:dyDescent="0.25">
      <c r="A38" s="23" t="s">
        <v>59</v>
      </c>
      <c r="B38" s="17" t="s">
        <v>32</v>
      </c>
      <c r="C38" s="18">
        <v>595854054</v>
      </c>
      <c r="D38" s="18"/>
      <c r="E38" s="19">
        <v>287307136</v>
      </c>
      <c r="F38" s="20">
        <v>287307136</v>
      </c>
      <c r="G38" s="20">
        <v>314365925</v>
      </c>
      <c r="H38" s="20">
        <v>46851</v>
      </c>
      <c r="I38" s="20">
        <v>74712</v>
      </c>
      <c r="J38" s="20">
        <v>314487488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314487488</v>
      </c>
      <c r="X38" s="20">
        <v>286884945</v>
      </c>
      <c r="Y38" s="20">
        <v>27602543</v>
      </c>
      <c r="Z38" s="21">
        <v>9.6214679372596557</v>
      </c>
      <c r="AA38" s="22">
        <v>287307136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620701532</v>
      </c>
      <c r="D39" s="29">
        <f>SUM(D37:D38)</f>
        <v>0</v>
      </c>
      <c r="E39" s="36">
        <f t="shared" si="4"/>
        <v>329544304</v>
      </c>
      <c r="F39" s="37">
        <f t="shared" si="4"/>
        <v>329544304</v>
      </c>
      <c r="G39" s="37">
        <f t="shared" si="4"/>
        <v>339213402</v>
      </c>
      <c r="H39" s="37">
        <f t="shared" si="4"/>
        <v>46851</v>
      </c>
      <c r="I39" s="37">
        <f t="shared" si="4"/>
        <v>33850384</v>
      </c>
      <c r="J39" s="37">
        <f t="shared" si="4"/>
        <v>373110637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373110637</v>
      </c>
      <c r="X39" s="37">
        <f t="shared" si="4"/>
        <v>310036222</v>
      </c>
      <c r="Y39" s="37">
        <f t="shared" si="4"/>
        <v>63074415</v>
      </c>
      <c r="Z39" s="38">
        <f>+IF(X39&lt;&gt;0,+(Y39/X39)*100,0)</f>
        <v>20.344208361563638</v>
      </c>
      <c r="AA39" s="39">
        <f>SUM(AA37:AA38)</f>
        <v>329544304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4308513141</v>
      </c>
      <c r="D40" s="29">
        <f>+D34+D39</f>
        <v>0</v>
      </c>
      <c r="E40" s="30">
        <f t="shared" si="5"/>
        <v>3103560794</v>
      </c>
      <c r="F40" s="31">
        <f t="shared" si="5"/>
        <v>3101162780</v>
      </c>
      <c r="G40" s="31">
        <f t="shared" si="5"/>
        <v>-1045949154</v>
      </c>
      <c r="H40" s="31">
        <f t="shared" si="5"/>
        <v>741223907</v>
      </c>
      <c r="I40" s="31">
        <f t="shared" si="5"/>
        <v>754013388</v>
      </c>
      <c r="J40" s="31">
        <f t="shared" si="5"/>
        <v>449288141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449288141</v>
      </c>
      <c r="X40" s="31">
        <f t="shared" si="5"/>
        <v>923182613</v>
      </c>
      <c r="Y40" s="31">
        <f t="shared" si="5"/>
        <v>-473894472</v>
      </c>
      <c r="Z40" s="32">
        <f>+IF(X40&lt;&gt;0,+(Y40/X40)*100,0)</f>
        <v>-51.332690339565566</v>
      </c>
      <c r="AA40" s="33">
        <f>+AA34+AA39</f>
        <v>3101162780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13689282204</v>
      </c>
      <c r="D42" s="43">
        <f>+D25-D40</f>
        <v>0</v>
      </c>
      <c r="E42" s="44">
        <f t="shared" si="6"/>
        <v>2628194518</v>
      </c>
      <c r="F42" s="45">
        <f t="shared" si="6"/>
        <v>2563534614</v>
      </c>
      <c r="G42" s="45">
        <f t="shared" si="6"/>
        <v>15367008131</v>
      </c>
      <c r="H42" s="45">
        <f t="shared" si="6"/>
        <v>-528653257</v>
      </c>
      <c r="I42" s="45">
        <f t="shared" si="6"/>
        <v>-609702869</v>
      </c>
      <c r="J42" s="45">
        <f t="shared" si="6"/>
        <v>14228652005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14228652005</v>
      </c>
      <c r="X42" s="45">
        <f t="shared" si="6"/>
        <v>1141976818</v>
      </c>
      <c r="Y42" s="45">
        <f t="shared" si="6"/>
        <v>13086675187</v>
      </c>
      <c r="Z42" s="46">
        <f>+IF(X42&lt;&gt;0,+(Y42/X42)*100,0)</f>
        <v>1145.9667990388225</v>
      </c>
      <c r="AA42" s="47">
        <f>+AA25-AA40</f>
        <v>2563534614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14858750113</v>
      </c>
      <c r="D45" s="18"/>
      <c r="E45" s="19">
        <v>5593935004</v>
      </c>
      <c r="F45" s="20">
        <v>5594080731</v>
      </c>
      <c r="G45" s="20">
        <v>10244949387</v>
      </c>
      <c r="H45" s="20">
        <v>-3229082</v>
      </c>
      <c r="I45" s="20">
        <v>-292720002</v>
      </c>
      <c r="J45" s="20">
        <v>9949000303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9949000303</v>
      </c>
      <c r="X45" s="20">
        <v>5502551780</v>
      </c>
      <c r="Y45" s="20">
        <v>4446448523</v>
      </c>
      <c r="Z45" s="48">
        <v>80.807027371580688</v>
      </c>
      <c r="AA45" s="22">
        <v>5594080731</v>
      </c>
    </row>
    <row r="46" spans="1:27" ht="13.5" x14ac:dyDescent="0.25">
      <c r="A46" s="23" t="s">
        <v>69</v>
      </c>
      <c r="B46" s="17" t="s">
        <v>32</v>
      </c>
      <c r="C46" s="18">
        <v>2369740486</v>
      </c>
      <c r="D46" s="18"/>
      <c r="E46" s="19">
        <v>12704075</v>
      </c>
      <c r="F46" s="20">
        <v>12704075</v>
      </c>
      <c r="G46" s="20">
        <v>2397252973</v>
      </c>
      <c r="H46" s="20">
        <v>-22785910</v>
      </c>
      <c r="I46" s="20">
        <v>-20070518</v>
      </c>
      <c r="J46" s="20">
        <v>2354396545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2354396545</v>
      </c>
      <c r="X46" s="20">
        <v>3858528</v>
      </c>
      <c r="Y46" s="20">
        <v>2350538017</v>
      </c>
      <c r="Z46" s="48">
        <v>60917.998184800002</v>
      </c>
      <c r="AA46" s="22">
        <v>12704075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17228490599</v>
      </c>
      <c r="D48" s="51">
        <f>SUM(D45:D47)</f>
        <v>0</v>
      </c>
      <c r="E48" s="52">
        <f t="shared" si="7"/>
        <v>5606639079</v>
      </c>
      <c r="F48" s="53">
        <f t="shared" si="7"/>
        <v>5606784806</v>
      </c>
      <c r="G48" s="53">
        <f t="shared" si="7"/>
        <v>12642202360</v>
      </c>
      <c r="H48" s="53">
        <f t="shared" si="7"/>
        <v>-26014992</v>
      </c>
      <c r="I48" s="53">
        <f t="shared" si="7"/>
        <v>-312790520</v>
      </c>
      <c r="J48" s="53">
        <f t="shared" si="7"/>
        <v>12303396848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12303396848</v>
      </c>
      <c r="X48" s="53">
        <f t="shared" si="7"/>
        <v>5506410308</v>
      </c>
      <c r="Y48" s="53">
        <f t="shared" si="7"/>
        <v>6796986540</v>
      </c>
      <c r="Z48" s="54">
        <f>+IF(X48&lt;&gt;0,+(Y48/X48)*100,0)</f>
        <v>123.43770550707025</v>
      </c>
      <c r="AA48" s="55">
        <f>SUM(AA45:AA47)</f>
        <v>5606784806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1582046829</v>
      </c>
      <c r="D8" s="18"/>
      <c r="E8" s="19"/>
      <c r="F8" s="20"/>
      <c r="G8" s="20">
        <v>1667342441</v>
      </c>
      <c r="H8" s="20">
        <v>70515066</v>
      </c>
      <c r="I8" s="20">
        <v>-28380909</v>
      </c>
      <c r="J8" s="20">
        <v>1709476598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1709476598</v>
      </c>
      <c r="X8" s="20"/>
      <c r="Y8" s="20">
        <v>1709476598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629705943</v>
      </c>
      <c r="D9" s="18"/>
      <c r="E9" s="19"/>
      <c r="F9" s="20"/>
      <c r="G9" s="20">
        <v>460351444</v>
      </c>
      <c r="H9" s="20">
        <v>-1472815</v>
      </c>
      <c r="I9" s="20">
        <v>1776619</v>
      </c>
      <c r="J9" s="20">
        <v>460655248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460655248</v>
      </c>
      <c r="X9" s="20"/>
      <c r="Y9" s="20">
        <v>460655248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166219</v>
      </c>
      <c r="D11" s="18"/>
      <c r="E11" s="19">
        <v>180647</v>
      </c>
      <c r="F11" s="20">
        <v>180647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180647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2211918991</v>
      </c>
      <c r="D12" s="29">
        <f>SUM(D6:D11)</f>
        <v>0</v>
      </c>
      <c r="E12" s="30">
        <f t="shared" si="0"/>
        <v>180647</v>
      </c>
      <c r="F12" s="31">
        <f t="shared" si="0"/>
        <v>180647</v>
      </c>
      <c r="G12" s="31">
        <f t="shared" si="0"/>
        <v>2127693885</v>
      </c>
      <c r="H12" s="31">
        <f t="shared" si="0"/>
        <v>69042251</v>
      </c>
      <c r="I12" s="31">
        <f t="shared" si="0"/>
        <v>-26604290</v>
      </c>
      <c r="J12" s="31">
        <f t="shared" si="0"/>
        <v>2170131846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2170131846</v>
      </c>
      <c r="X12" s="31">
        <f t="shared" si="0"/>
        <v>0</v>
      </c>
      <c r="Y12" s="31">
        <f t="shared" si="0"/>
        <v>2170131846</v>
      </c>
      <c r="Z12" s="32">
        <f>+IF(X12&lt;&gt;0,+(Y12/X12)*100,0)</f>
        <v>0</v>
      </c>
      <c r="AA12" s="33">
        <f>SUM(AA6:AA11)</f>
        <v>180647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9800691893</v>
      </c>
      <c r="D19" s="18"/>
      <c r="E19" s="19">
        <v>617170211</v>
      </c>
      <c r="F19" s="20">
        <v>648867067</v>
      </c>
      <c r="G19" s="20">
        <v>9786193124</v>
      </c>
      <c r="H19" s="20">
        <v>-959696</v>
      </c>
      <c r="I19" s="20">
        <v>32408421</v>
      </c>
      <c r="J19" s="20">
        <v>9817641849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9817641849</v>
      </c>
      <c r="X19" s="20">
        <v>70955248</v>
      </c>
      <c r="Y19" s="20">
        <v>9746686601</v>
      </c>
      <c r="Z19" s="21">
        <v>13736.385786432598</v>
      </c>
      <c r="AA19" s="22">
        <v>648867067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2685283</v>
      </c>
      <c r="D22" s="18"/>
      <c r="E22" s="19">
        <v>-1019117</v>
      </c>
      <c r="F22" s="20">
        <v>-1019117</v>
      </c>
      <c r="G22" s="20">
        <v>2598799</v>
      </c>
      <c r="H22" s="20">
        <v>-86483</v>
      </c>
      <c r="I22" s="20">
        <v>-86483</v>
      </c>
      <c r="J22" s="20">
        <v>2425833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2425833</v>
      </c>
      <c r="X22" s="20">
        <v>-254781</v>
      </c>
      <c r="Y22" s="20">
        <v>2680614</v>
      </c>
      <c r="Z22" s="21">
        <v>-1052.1247659754849</v>
      </c>
      <c r="AA22" s="22">
        <v>-1019117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9803377176</v>
      </c>
      <c r="D24" s="29">
        <f>SUM(D15:D23)</f>
        <v>0</v>
      </c>
      <c r="E24" s="36">
        <f t="shared" si="1"/>
        <v>616151094</v>
      </c>
      <c r="F24" s="37">
        <f t="shared" si="1"/>
        <v>647847950</v>
      </c>
      <c r="G24" s="37">
        <f t="shared" si="1"/>
        <v>9788791923</v>
      </c>
      <c r="H24" s="37">
        <f t="shared" si="1"/>
        <v>-1046179</v>
      </c>
      <c r="I24" s="37">
        <f t="shared" si="1"/>
        <v>32321938</v>
      </c>
      <c r="J24" s="37">
        <f t="shared" si="1"/>
        <v>9820067682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9820067682</v>
      </c>
      <c r="X24" s="37">
        <f t="shared" si="1"/>
        <v>70700467</v>
      </c>
      <c r="Y24" s="37">
        <f t="shared" si="1"/>
        <v>9749367215</v>
      </c>
      <c r="Z24" s="38">
        <f>+IF(X24&lt;&gt;0,+(Y24/X24)*100,0)</f>
        <v>13789.678666478963</v>
      </c>
      <c r="AA24" s="39">
        <f>SUM(AA15:AA23)</f>
        <v>647847950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12015296167</v>
      </c>
      <c r="D25" s="29">
        <f>+D12+D24</f>
        <v>0</v>
      </c>
      <c r="E25" s="30">
        <f t="shared" si="2"/>
        <v>616331741</v>
      </c>
      <c r="F25" s="31">
        <f t="shared" si="2"/>
        <v>648028597</v>
      </c>
      <c r="G25" s="31">
        <f t="shared" si="2"/>
        <v>11916485808</v>
      </c>
      <c r="H25" s="31">
        <f t="shared" si="2"/>
        <v>67996072</v>
      </c>
      <c r="I25" s="31">
        <f t="shared" si="2"/>
        <v>5717648</v>
      </c>
      <c r="J25" s="31">
        <f t="shared" si="2"/>
        <v>11990199528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11990199528</v>
      </c>
      <c r="X25" s="31">
        <f t="shared" si="2"/>
        <v>70700467</v>
      </c>
      <c r="Y25" s="31">
        <f t="shared" si="2"/>
        <v>11919499061</v>
      </c>
      <c r="Z25" s="32">
        <f>+IF(X25&lt;&gt;0,+(Y25/X25)*100,0)</f>
        <v>16859.15180871436</v>
      </c>
      <c r="AA25" s="33">
        <f>+AA12+AA24</f>
        <v>648028597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235984700</v>
      </c>
      <c r="D31" s="18"/>
      <c r="E31" s="19"/>
      <c r="F31" s="20"/>
      <c r="G31" s="20">
        <v>223396027</v>
      </c>
      <c r="H31" s="20">
        <v>15862969</v>
      </c>
      <c r="I31" s="20">
        <v>6787555</v>
      </c>
      <c r="J31" s="20">
        <v>246046551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246046551</v>
      </c>
      <c r="X31" s="20"/>
      <c r="Y31" s="20">
        <v>246046551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-549870311</v>
      </c>
      <c r="D32" s="18"/>
      <c r="E32" s="19"/>
      <c r="F32" s="20"/>
      <c r="G32" s="20">
        <v>-1851498733</v>
      </c>
      <c r="H32" s="20">
        <v>253887787</v>
      </c>
      <c r="I32" s="20">
        <v>348196589</v>
      </c>
      <c r="J32" s="20">
        <v>-1249414357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-1249414357</v>
      </c>
      <c r="X32" s="20"/>
      <c r="Y32" s="20">
        <v>-1249414357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95662174</v>
      </c>
      <c r="D33" s="18"/>
      <c r="E33" s="19"/>
      <c r="F33" s="20"/>
      <c r="G33" s="20">
        <v>95662173</v>
      </c>
      <c r="H33" s="20"/>
      <c r="I33" s="20"/>
      <c r="J33" s="20">
        <v>95662173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95662173</v>
      </c>
      <c r="X33" s="20"/>
      <c r="Y33" s="20">
        <v>95662173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-218223437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-1532440533</v>
      </c>
      <c r="H34" s="31">
        <f t="shared" si="3"/>
        <v>269750756</v>
      </c>
      <c r="I34" s="31">
        <f t="shared" si="3"/>
        <v>354984144</v>
      </c>
      <c r="J34" s="31">
        <f t="shared" si="3"/>
        <v>-907705633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-907705633</v>
      </c>
      <c r="X34" s="31">
        <f t="shared" si="3"/>
        <v>0</v>
      </c>
      <c r="Y34" s="31">
        <f t="shared" si="3"/>
        <v>-907705633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309375535</v>
      </c>
      <c r="D38" s="18"/>
      <c r="E38" s="19"/>
      <c r="F38" s="20"/>
      <c r="G38" s="20">
        <v>309375534</v>
      </c>
      <c r="H38" s="20"/>
      <c r="I38" s="20"/>
      <c r="J38" s="20">
        <v>309375534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309375534</v>
      </c>
      <c r="X38" s="20"/>
      <c r="Y38" s="20">
        <v>309375534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309375535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309375534</v>
      </c>
      <c r="H39" s="37">
        <f t="shared" si="4"/>
        <v>0</v>
      </c>
      <c r="I39" s="37">
        <f t="shared" si="4"/>
        <v>0</v>
      </c>
      <c r="J39" s="37">
        <f t="shared" si="4"/>
        <v>309375534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309375534</v>
      </c>
      <c r="X39" s="37">
        <f t="shared" si="4"/>
        <v>0</v>
      </c>
      <c r="Y39" s="37">
        <f t="shared" si="4"/>
        <v>309375534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91152098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-1223064999</v>
      </c>
      <c r="H40" s="31">
        <f t="shared" si="5"/>
        <v>269750756</v>
      </c>
      <c r="I40" s="31">
        <f t="shared" si="5"/>
        <v>354984144</v>
      </c>
      <c r="J40" s="31">
        <f t="shared" si="5"/>
        <v>-598330099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-598330099</v>
      </c>
      <c r="X40" s="31">
        <f t="shared" si="5"/>
        <v>0</v>
      </c>
      <c r="Y40" s="31">
        <f t="shared" si="5"/>
        <v>-598330099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11924144069</v>
      </c>
      <c r="D42" s="43">
        <f>+D25-D40</f>
        <v>0</v>
      </c>
      <c r="E42" s="44">
        <f t="shared" si="6"/>
        <v>616331741</v>
      </c>
      <c r="F42" s="45">
        <f t="shared" si="6"/>
        <v>648028597</v>
      </c>
      <c r="G42" s="45">
        <f t="shared" si="6"/>
        <v>13139550807</v>
      </c>
      <c r="H42" s="45">
        <f t="shared" si="6"/>
        <v>-201754684</v>
      </c>
      <c r="I42" s="45">
        <f t="shared" si="6"/>
        <v>-349266496</v>
      </c>
      <c r="J42" s="45">
        <f t="shared" si="6"/>
        <v>12588529627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12588529627</v>
      </c>
      <c r="X42" s="45">
        <f t="shared" si="6"/>
        <v>70700467</v>
      </c>
      <c r="Y42" s="45">
        <f t="shared" si="6"/>
        <v>12517829160</v>
      </c>
      <c r="Z42" s="46">
        <f>+IF(X42&lt;&gt;0,+(Y42/X42)*100,0)</f>
        <v>17705.440559536899</v>
      </c>
      <c r="AA42" s="47">
        <f>+AA25-AA40</f>
        <v>648028597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8337483870</v>
      </c>
      <c r="D45" s="18"/>
      <c r="E45" s="19">
        <v>-340244612</v>
      </c>
      <c r="F45" s="20">
        <v>-340244612</v>
      </c>
      <c r="G45" s="20">
        <v>9158108570</v>
      </c>
      <c r="H45" s="20">
        <v>11904600</v>
      </c>
      <c r="I45" s="20">
        <v>19738737</v>
      </c>
      <c r="J45" s="20">
        <v>9189751907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9189751907</v>
      </c>
      <c r="X45" s="20">
        <v>-6671628</v>
      </c>
      <c r="Y45" s="20">
        <v>9196423535</v>
      </c>
      <c r="Z45" s="48">
        <v>-137843.76969159552</v>
      </c>
      <c r="AA45" s="22">
        <v>-340244612</v>
      </c>
    </row>
    <row r="46" spans="1:27" ht="13.5" x14ac:dyDescent="0.25">
      <c r="A46" s="23" t="s">
        <v>69</v>
      </c>
      <c r="B46" s="17" t="s">
        <v>32</v>
      </c>
      <c r="C46" s="18">
        <v>2364218812</v>
      </c>
      <c r="D46" s="18"/>
      <c r="E46" s="19"/>
      <c r="F46" s="20"/>
      <c r="G46" s="20">
        <v>2365116575</v>
      </c>
      <c r="H46" s="20">
        <v>-22785910</v>
      </c>
      <c r="I46" s="20">
        <v>-20070518</v>
      </c>
      <c r="J46" s="20">
        <v>2322260147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2322260147</v>
      </c>
      <c r="X46" s="20"/>
      <c r="Y46" s="20">
        <v>2322260147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10701702682</v>
      </c>
      <c r="D48" s="51">
        <f>SUM(D45:D47)</f>
        <v>0</v>
      </c>
      <c r="E48" s="52">
        <f t="shared" si="7"/>
        <v>-340244612</v>
      </c>
      <c r="F48" s="53">
        <f t="shared" si="7"/>
        <v>-340244612</v>
      </c>
      <c r="G48" s="53">
        <f t="shared" si="7"/>
        <v>11523225145</v>
      </c>
      <c r="H48" s="53">
        <f t="shared" si="7"/>
        <v>-10881310</v>
      </c>
      <c r="I48" s="53">
        <f t="shared" si="7"/>
        <v>-331781</v>
      </c>
      <c r="J48" s="53">
        <f t="shared" si="7"/>
        <v>11512012054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11512012054</v>
      </c>
      <c r="X48" s="53">
        <f t="shared" si="7"/>
        <v>-6671628</v>
      </c>
      <c r="Y48" s="53">
        <f t="shared" si="7"/>
        <v>11518683682</v>
      </c>
      <c r="Z48" s="54">
        <f>+IF(X48&lt;&gt;0,+(Y48/X48)*100,0)</f>
        <v>-172651.76778441484</v>
      </c>
      <c r="AA48" s="55">
        <f>SUM(AA45:AA47)</f>
        <v>-340244612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-77115264</v>
      </c>
      <c r="F6" s="20">
        <v>-77115264</v>
      </c>
      <c r="G6" s="20"/>
      <c r="H6" s="20"/>
      <c r="I6" s="20">
        <v>-1160151</v>
      </c>
      <c r="J6" s="20">
        <v>-1160151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-1160151</v>
      </c>
      <c r="X6" s="20">
        <v>49658</v>
      </c>
      <c r="Y6" s="20">
        <v>-1209809</v>
      </c>
      <c r="Z6" s="21">
        <v>-2436.282170043095</v>
      </c>
      <c r="AA6" s="22">
        <v>-77115264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25210533</v>
      </c>
      <c r="F8" s="20">
        <v>25210533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14610694</v>
      </c>
      <c r="Y8" s="20">
        <v>-14610694</v>
      </c>
      <c r="Z8" s="21">
        <v>-100</v>
      </c>
      <c r="AA8" s="22">
        <v>25210533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-51904731</v>
      </c>
      <c r="F12" s="31">
        <f t="shared" si="0"/>
        <v>-51904731</v>
      </c>
      <c r="G12" s="31">
        <f t="shared" si="0"/>
        <v>0</v>
      </c>
      <c r="H12" s="31">
        <f t="shared" si="0"/>
        <v>0</v>
      </c>
      <c r="I12" s="31">
        <f t="shared" si="0"/>
        <v>-1160151</v>
      </c>
      <c r="J12" s="31">
        <f t="shared" si="0"/>
        <v>-1160151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-1160151</v>
      </c>
      <c r="X12" s="31">
        <f t="shared" si="0"/>
        <v>14660352</v>
      </c>
      <c r="Y12" s="31">
        <f t="shared" si="0"/>
        <v>-15820503</v>
      </c>
      <c r="Z12" s="32">
        <f>+IF(X12&lt;&gt;0,+(Y12/X12)*100,0)</f>
        <v>-107.91352758787784</v>
      </c>
      <c r="AA12" s="33">
        <f>SUM(AA6:AA11)</f>
        <v>-51904731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-3360219</v>
      </c>
      <c r="D19" s="18"/>
      <c r="E19" s="19">
        <v>-257838</v>
      </c>
      <c r="F19" s="20">
        <v>-257838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890597</v>
      </c>
      <c r="Y19" s="20">
        <v>-890597</v>
      </c>
      <c r="Z19" s="21">
        <v>-100</v>
      </c>
      <c r="AA19" s="22">
        <v>-257838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-3360219</v>
      </c>
      <c r="D24" s="29">
        <f>SUM(D15:D23)</f>
        <v>0</v>
      </c>
      <c r="E24" s="36">
        <f t="shared" si="1"/>
        <v>-257838</v>
      </c>
      <c r="F24" s="37">
        <f t="shared" si="1"/>
        <v>-257838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890597</v>
      </c>
      <c r="Y24" s="37">
        <f t="shared" si="1"/>
        <v>-890597</v>
      </c>
      <c r="Z24" s="38">
        <f>+IF(X24&lt;&gt;0,+(Y24/X24)*100,0)</f>
        <v>-100</v>
      </c>
      <c r="AA24" s="39">
        <f>SUM(AA15:AA23)</f>
        <v>-257838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-3360219</v>
      </c>
      <c r="D25" s="29">
        <f>+D12+D24</f>
        <v>0</v>
      </c>
      <c r="E25" s="30">
        <f t="shared" si="2"/>
        <v>-52162569</v>
      </c>
      <c r="F25" s="31">
        <f t="shared" si="2"/>
        <v>-52162569</v>
      </c>
      <c r="G25" s="31">
        <f t="shared" si="2"/>
        <v>0</v>
      </c>
      <c r="H25" s="31">
        <f t="shared" si="2"/>
        <v>0</v>
      </c>
      <c r="I25" s="31">
        <f t="shared" si="2"/>
        <v>-1160151</v>
      </c>
      <c r="J25" s="31">
        <f t="shared" si="2"/>
        <v>-1160151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-1160151</v>
      </c>
      <c r="X25" s="31">
        <f t="shared" si="2"/>
        <v>15550949</v>
      </c>
      <c r="Y25" s="31">
        <f t="shared" si="2"/>
        <v>-16711100</v>
      </c>
      <c r="Z25" s="32">
        <f>+IF(X25&lt;&gt;0,+(Y25/X25)*100,0)</f>
        <v>-107.46032283946143</v>
      </c>
      <c r="AA25" s="33">
        <f>+AA12+AA24</f>
        <v>-52162569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2250000</v>
      </c>
      <c r="D32" s="18"/>
      <c r="E32" s="19">
        <v>40258754</v>
      </c>
      <c r="F32" s="20">
        <v>40258754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24423614</v>
      </c>
      <c r="Y32" s="20">
        <v>-24423614</v>
      </c>
      <c r="Z32" s="21">
        <v>-100</v>
      </c>
      <c r="AA32" s="22">
        <v>40258754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2250000</v>
      </c>
      <c r="D34" s="29">
        <f>SUM(D29:D33)</f>
        <v>0</v>
      </c>
      <c r="E34" s="30">
        <f t="shared" si="3"/>
        <v>40258754</v>
      </c>
      <c r="F34" s="31">
        <f t="shared" si="3"/>
        <v>40258754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24423614</v>
      </c>
      <c r="Y34" s="31">
        <f t="shared" si="3"/>
        <v>-24423614</v>
      </c>
      <c r="Z34" s="32">
        <f>+IF(X34&lt;&gt;0,+(Y34/X34)*100,0)</f>
        <v>-100</v>
      </c>
      <c r="AA34" s="33">
        <f>SUM(AA29:AA33)</f>
        <v>40258754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2250000</v>
      </c>
      <c r="D40" s="29">
        <f>+D34+D39</f>
        <v>0</v>
      </c>
      <c r="E40" s="30">
        <f t="shared" si="5"/>
        <v>40258754</v>
      </c>
      <c r="F40" s="31">
        <f t="shared" si="5"/>
        <v>40258754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24423614</v>
      </c>
      <c r="Y40" s="31">
        <f t="shared" si="5"/>
        <v>-24423614</v>
      </c>
      <c r="Z40" s="32">
        <f>+IF(X40&lt;&gt;0,+(Y40/X40)*100,0)</f>
        <v>-100</v>
      </c>
      <c r="AA40" s="33">
        <f>+AA34+AA39</f>
        <v>40258754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-5610219</v>
      </c>
      <c r="D42" s="43">
        <f>+D25-D40</f>
        <v>0</v>
      </c>
      <c r="E42" s="44">
        <f t="shared" si="6"/>
        <v>-92421323</v>
      </c>
      <c r="F42" s="45">
        <f t="shared" si="6"/>
        <v>-92421323</v>
      </c>
      <c r="G42" s="45">
        <f t="shared" si="6"/>
        <v>0</v>
      </c>
      <c r="H42" s="45">
        <f t="shared" si="6"/>
        <v>0</v>
      </c>
      <c r="I42" s="45">
        <f t="shared" si="6"/>
        <v>-1160151</v>
      </c>
      <c r="J42" s="45">
        <f t="shared" si="6"/>
        <v>-1160151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-1160151</v>
      </c>
      <c r="X42" s="45">
        <f t="shared" si="6"/>
        <v>-8872665</v>
      </c>
      <c r="Y42" s="45">
        <f t="shared" si="6"/>
        <v>7712514</v>
      </c>
      <c r="Z42" s="46">
        <f>+IF(X42&lt;&gt;0,+(Y42/X42)*100,0)</f>
        <v>-86.92443589383798</v>
      </c>
      <c r="AA42" s="47">
        <f>+AA25-AA40</f>
        <v>-92421323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-111708877</v>
      </c>
      <c r="F6" s="20">
        <v>-129638322</v>
      </c>
      <c r="G6" s="20">
        <v>-8262295</v>
      </c>
      <c r="H6" s="20">
        <v>-13591666</v>
      </c>
      <c r="I6" s="20">
        <v>-3073093</v>
      </c>
      <c r="J6" s="20">
        <v>-24927054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-24927054</v>
      </c>
      <c r="X6" s="20">
        <v>-22854981</v>
      </c>
      <c r="Y6" s="20">
        <v>-2072073</v>
      </c>
      <c r="Z6" s="21">
        <v>9.066176865340644</v>
      </c>
      <c r="AA6" s="22">
        <v>-129638322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5006439</v>
      </c>
      <c r="F8" s="20">
        <v>325445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196752</v>
      </c>
      <c r="Y8" s="20">
        <v>-196752</v>
      </c>
      <c r="Z8" s="21">
        <v>-100</v>
      </c>
      <c r="AA8" s="22">
        <v>325445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-106702438</v>
      </c>
      <c r="F12" s="31">
        <f t="shared" si="0"/>
        <v>-129312877</v>
      </c>
      <c r="G12" s="31">
        <f t="shared" si="0"/>
        <v>-8262295</v>
      </c>
      <c r="H12" s="31">
        <f t="shared" si="0"/>
        <v>-13591666</v>
      </c>
      <c r="I12" s="31">
        <f t="shared" si="0"/>
        <v>-3073093</v>
      </c>
      <c r="J12" s="31">
        <f t="shared" si="0"/>
        <v>-24927054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-24927054</v>
      </c>
      <c r="X12" s="31">
        <f t="shared" si="0"/>
        <v>-22658229</v>
      </c>
      <c r="Y12" s="31">
        <f t="shared" si="0"/>
        <v>-2268825</v>
      </c>
      <c r="Z12" s="32">
        <f>+IF(X12&lt;&gt;0,+(Y12/X12)*100,0)</f>
        <v>10.013249490946533</v>
      </c>
      <c r="AA12" s="33">
        <f>SUM(AA6:AA11)</f>
        <v>-129312877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15639086</v>
      </c>
      <c r="D19" s="18"/>
      <c r="E19" s="19">
        <v>37964852</v>
      </c>
      <c r="F19" s="20">
        <v>31657159</v>
      </c>
      <c r="G19" s="20"/>
      <c r="H19" s="20">
        <v>127589</v>
      </c>
      <c r="I19" s="20">
        <v>21880</v>
      </c>
      <c r="J19" s="20">
        <v>149469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149469</v>
      </c>
      <c r="X19" s="20">
        <v>14589148</v>
      </c>
      <c r="Y19" s="20">
        <v>-14439679</v>
      </c>
      <c r="Z19" s="21">
        <v>-98.975478211613179</v>
      </c>
      <c r="AA19" s="22">
        <v>31657159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15639086</v>
      </c>
      <c r="D24" s="29">
        <f>SUM(D15:D23)</f>
        <v>0</v>
      </c>
      <c r="E24" s="36">
        <f t="shared" si="1"/>
        <v>37964852</v>
      </c>
      <c r="F24" s="37">
        <f t="shared" si="1"/>
        <v>31657159</v>
      </c>
      <c r="G24" s="37">
        <f t="shared" si="1"/>
        <v>0</v>
      </c>
      <c r="H24" s="37">
        <f t="shared" si="1"/>
        <v>127589</v>
      </c>
      <c r="I24" s="37">
        <f t="shared" si="1"/>
        <v>21880</v>
      </c>
      <c r="J24" s="37">
        <f t="shared" si="1"/>
        <v>149469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149469</v>
      </c>
      <c r="X24" s="37">
        <f t="shared" si="1"/>
        <v>14589148</v>
      </c>
      <c r="Y24" s="37">
        <f t="shared" si="1"/>
        <v>-14439679</v>
      </c>
      <c r="Z24" s="38">
        <f>+IF(X24&lt;&gt;0,+(Y24/X24)*100,0)</f>
        <v>-98.975478211613179</v>
      </c>
      <c r="AA24" s="39">
        <f>SUM(AA15:AA23)</f>
        <v>31657159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15639086</v>
      </c>
      <c r="D25" s="29">
        <f>+D12+D24</f>
        <v>0</v>
      </c>
      <c r="E25" s="30">
        <f t="shared" si="2"/>
        <v>-68737586</v>
      </c>
      <c r="F25" s="31">
        <f t="shared" si="2"/>
        <v>-97655718</v>
      </c>
      <c r="G25" s="31">
        <f t="shared" si="2"/>
        <v>-8262295</v>
      </c>
      <c r="H25" s="31">
        <f t="shared" si="2"/>
        <v>-13464077</v>
      </c>
      <c r="I25" s="31">
        <f t="shared" si="2"/>
        <v>-3051213</v>
      </c>
      <c r="J25" s="31">
        <f t="shared" si="2"/>
        <v>-24777585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-24777585</v>
      </c>
      <c r="X25" s="31">
        <f t="shared" si="2"/>
        <v>-8069081</v>
      </c>
      <c r="Y25" s="31">
        <f t="shared" si="2"/>
        <v>-16708504</v>
      </c>
      <c r="Z25" s="32">
        <f>+IF(X25&lt;&gt;0,+(Y25/X25)*100,0)</f>
        <v>207.06823986523369</v>
      </c>
      <c r="AA25" s="33">
        <f>+AA12+AA24</f>
        <v>-97655718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-1827000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-1430749</v>
      </c>
      <c r="Y32" s="20">
        <v>1430749</v>
      </c>
      <c r="Z32" s="21">
        <v>-100</v>
      </c>
      <c r="AA32" s="22">
        <v>-1827000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-1827000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-1430749</v>
      </c>
      <c r="Y34" s="31">
        <f t="shared" si="3"/>
        <v>1430749</v>
      </c>
      <c r="Z34" s="32">
        <f>+IF(X34&lt;&gt;0,+(Y34/X34)*100,0)</f>
        <v>-100</v>
      </c>
      <c r="AA34" s="33">
        <f>SUM(AA29:AA33)</f>
        <v>-1827000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-1827000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-1430749</v>
      </c>
      <c r="Y40" s="31">
        <f t="shared" si="5"/>
        <v>1430749</v>
      </c>
      <c r="Z40" s="32">
        <f>+IF(X40&lt;&gt;0,+(Y40/X40)*100,0)</f>
        <v>-100</v>
      </c>
      <c r="AA40" s="33">
        <f>+AA34+AA39</f>
        <v>-1827000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15639086</v>
      </c>
      <c r="D42" s="43">
        <f>+D25-D40</f>
        <v>0</v>
      </c>
      <c r="E42" s="44">
        <f t="shared" si="6"/>
        <v>-68737586</v>
      </c>
      <c r="F42" s="45">
        <f t="shared" si="6"/>
        <v>-95828718</v>
      </c>
      <c r="G42" s="45">
        <f t="shared" si="6"/>
        <v>-8262295</v>
      </c>
      <c r="H42" s="45">
        <f t="shared" si="6"/>
        <v>-13464077</v>
      </c>
      <c r="I42" s="45">
        <f t="shared" si="6"/>
        <v>-3051213</v>
      </c>
      <c r="J42" s="45">
        <f t="shared" si="6"/>
        <v>-24777585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-24777585</v>
      </c>
      <c r="X42" s="45">
        <f t="shared" si="6"/>
        <v>-6638332</v>
      </c>
      <c r="Y42" s="45">
        <f t="shared" si="6"/>
        <v>-18139253</v>
      </c>
      <c r="Z42" s="46">
        <f>+IF(X42&lt;&gt;0,+(Y42/X42)*100,0)</f>
        <v>273.25016284211154</v>
      </c>
      <c r="AA42" s="47">
        <f>+AA25-AA40</f>
        <v>-95828718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-125617316</v>
      </c>
      <c r="F6" s="20">
        <v>-135940055</v>
      </c>
      <c r="G6" s="20"/>
      <c r="H6" s="20"/>
      <c r="I6" s="20">
        <v>-3430289</v>
      </c>
      <c r="J6" s="20">
        <v>-3430289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-3430289</v>
      </c>
      <c r="X6" s="20">
        <v>-31700134</v>
      </c>
      <c r="Y6" s="20">
        <v>28269845</v>
      </c>
      <c r="Z6" s="21">
        <v>-89.178944795627686</v>
      </c>
      <c r="AA6" s="22">
        <v>-135940055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10414366</v>
      </c>
      <c r="D8" s="18"/>
      <c r="E8" s="19">
        <v>11664594</v>
      </c>
      <c r="F8" s="20">
        <v>10812552</v>
      </c>
      <c r="G8" s="20">
        <v>1021615</v>
      </c>
      <c r="H8" s="20">
        <v>-1143575</v>
      </c>
      <c r="I8" s="20">
        <v>543954</v>
      </c>
      <c r="J8" s="20">
        <v>421994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421994</v>
      </c>
      <c r="X8" s="20">
        <v>10886657</v>
      </c>
      <c r="Y8" s="20">
        <v>-10464663</v>
      </c>
      <c r="Z8" s="21">
        <v>-96.123750385448901</v>
      </c>
      <c r="AA8" s="22">
        <v>10812552</v>
      </c>
    </row>
    <row r="9" spans="1:27" ht="13.5" x14ac:dyDescent="0.25">
      <c r="A9" s="23" t="s">
        <v>37</v>
      </c>
      <c r="B9" s="17" t="s">
        <v>32</v>
      </c>
      <c r="C9" s="18">
        <v>538998</v>
      </c>
      <c r="D9" s="18"/>
      <c r="E9" s="19">
        <v>517768</v>
      </c>
      <c r="F9" s="20">
        <v>538996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538996</v>
      </c>
      <c r="Y9" s="20">
        <v>-538996</v>
      </c>
      <c r="Z9" s="21">
        <v>-100</v>
      </c>
      <c r="AA9" s="22">
        <v>538996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10953364</v>
      </c>
      <c r="D12" s="29">
        <f>SUM(D6:D11)</f>
        <v>0</v>
      </c>
      <c r="E12" s="30">
        <f t="shared" si="0"/>
        <v>-113434954</v>
      </c>
      <c r="F12" s="31">
        <f t="shared" si="0"/>
        <v>-124588507</v>
      </c>
      <c r="G12" s="31">
        <f t="shared" si="0"/>
        <v>1021615</v>
      </c>
      <c r="H12" s="31">
        <f t="shared" si="0"/>
        <v>-1143575</v>
      </c>
      <c r="I12" s="31">
        <f t="shared" si="0"/>
        <v>-2886335</v>
      </c>
      <c r="J12" s="31">
        <f t="shared" si="0"/>
        <v>-3008295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-3008295</v>
      </c>
      <c r="X12" s="31">
        <f t="shared" si="0"/>
        <v>-20274481</v>
      </c>
      <c r="Y12" s="31">
        <f t="shared" si="0"/>
        <v>17266186</v>
      </c>
      <c r="Z12" s="32">
        <f>+IF(X12&lt;&gt;0,+(Y12/X12)*100,0)</f>
        <v>-85.16216025455843</v>
      </c>
      <c r="AA12" s="33">
        <f>SUM(AA6:AA11)</f>
        <v>-124588507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9676200</v>
      </c>
      <c r="D19" s="18"/>
      <c r="E19" s="19">
        <v>9028073</v>
      </c>
      <c r="F19" s="20">
        <v>4235308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2190759</v>
      </c>
      <c r="Y19" s="20">
        <v>-2190759</v>
      </c>
      <c r="Z19" s="21">
        <v>-100</v>
      </c>
      <c r="AA19" s="22">
        <v>4235308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9676200</v>
      </c>
      <c r="D24" s="29">
        <f>SUM(D15:D23)</f>
        <v>0</v>
      </c>
      <c r="E24" s="36">
        <f t="shared" si="1"/>
        <v>9028073</v>
      </c>
      <c r="F24" s="37">
        <f t="shared" si="1"/>
        <v>4235308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2190759</v>
      </c>
      <c r="Y24" s="37">
        <f t="shared" si="1"/>
        <v>-2190759</v>
      </c>
      <c r="Z24" s="38">
        <f>+IF(X24&lt;&gt;0,+(Y24/X24)*100,0)</f>
        <v>-100</v>
      </c>
      <c r="AA24" s="39">
        <f>SUM(AA15:AA23)</f>
        <v>4235308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20629564</v>
      </c>
      <c r="D25" s="29">
        <f>+D12+D24</f>
        <v>0</v>
      </c>
      <c r="E25" s="30">
        <f t="shared" si="2"/>
        <v>-104406881</v>
      </c>
      <c r="F25" s="31">
        <f t="shared" si="2"/>
        <v>-120353199</v>
      </c>
      <c r="G25" s="31">
        <f t="shared" si="2"/>
        <v>1021615</v>
      </c>
      <c r="H25" s="31">
        <f t="shared" si="2"/>
        <v>-1143575</v>
      </c>
      <c r="I25" s="31">
        <f t="shared" si="2"/>
        <v>-2886335</v>
      </c>
      <c r="J25" s="31">
        <f t="shared" si="2"/>
        <v>-3008295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-3008295</v>
      </c>
      <c r="X25" s="31">
        <f t="shared" si="2"/>
        <v>-18083722</v>
      </c>
      <c r="Y25" s="31">
        <f t="shared" si="2"/>
        <v>15075427</v>
      </c>
      <c r="Z25" s="32">
        <f>+IF(X25&lt;&gt;0,+(Y25/X25)*100,0)</f>
        <v>-83.364624826681137</v>
      </c>
      <c r="AA25" s="33">
        <f>+AA12+AA24</f>
        <v>-120353199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-745000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7012954</v>
      </c>
      <c r="D32" s="18"/>
      <c r="E32" s="19">
        <v>7912852</v>
      </c>
      <c r="F32" s="20">
        <v>6179951</v>
      </c>
      <c r="G32" s="20">
        <v>2250</v>
      </c>
      <c r="H32" s="20">
        <v>2110</v>
      </c>
      <c r="I32" s="20">
        <v>4112</v>
      </c>
      <c r="J32" s="20">
        <v>8472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8472</v>
      </c>
      <c r="X32" s="20">
        <v>6920200</v>
      </c>
      <c r="Y32" s="20">
        <v>-6911728</v>
      </c>
      <c r="Z32" s="21">
        <v>-99.877575792607161</v>
      </c>
      <c r="AA32" s="22">
        <v>6179951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7012954</v>
      </c>
      <c r="D34" s="29">
        <f>SUM(D29:D33)</f>
        <v>0</v>
      </c>
      <c r="E34" s="30">
        <f t="shared" si="3"/>
        <v>7167852</v>
      </c>
      <c r="F34" s="31">
        <f t="shared" si="3"/>
        <v>6179951</v>
      </c>
      <c r="G34" s="31">
        <f t="shared" si="3"/>
        <v>2250</v>
      </c>
      <c r="H34" s="31">
        <f t="shared" si="3"/>
        <v>2110</v>
      </c>
      <c r="I34" s="31">
        <f t="shared" si="3"/>
        <v>4112</v>
      </c>
      <c r="J34" s="31">
        <f t="shared" si="3"/>
        <v>8472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8472</v>
      </c>
      <c r="X34" s="31">
        <f t="shared" si="3"/>
        <v>6920200</v>
      </c>
      <c r="Y34" s="31">
        <f t="shared" si="3"/>
        <v>-6911728</v>
      </c>
      <c r="Z34" s="32">
        <f>+IF(X34&lt;&gt;0,+(Y34/X34)*100,0)</f>
        <v>-99.877575792607161</v>
      </c>
      <c r="AA34" s="33">
        <f>SUM(AA29:AA33)</f>
        <v>6179951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7012954</v>
      </c>
      <c r="D40" s="29">
        <f>+D34+D39</f>
        <v>0</v>
      </c>
      <c r="E40" s="30">
        <f t="shared" si="5"/>
        <v>7167852</v>
      </c>
      <c r="F40" s="31">
        <f t="shared" si="5"/>
        <v>6179951</v>
      </c>
      <c r="G40" s="31">
        <f t="shared" si="5"/>
        <v>2250</v>
      </c>
      <c r="H40" s="31">
        <f t="shared" si="5"/>
        <v>2110</v>
      </c>
      <c r="I40" s="31">
        <f t="shared" si="5"/>
        <v>4112</v>
      </c>
      <c r="J40" s="31">
        <f t="shared" si="5"/>
        <v>8472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8472</v>
      </c>
      <c r="X40" s="31">
        <f t="shared" si="5"/>
        <v>6920200</v>
      </c>
      <c r="Y40" s="31">
        <f t="shared" si="5"/>
        <v>-6911728</v>
      </c>
      <c r="Z40" s="32">
        <f>+IF(X40&lt;&gt;0,+(Y40/X40)*100,0)</f>
        <v>-99.877575792607161</v>
      </c>
      <c r="AA40" s="33">
        <f>+AA34+AA39</f>
        <v>6179951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13616610</v>
      </c>
      <c r="D42" s="43">
        <f>+D25-D40</f>
        <v>0</v>
      </c>
      <c r="E42" s="44">
        <f t="shared" si="6"/>
        <v>-111574733</v>
      </c>
      <c r="F42" s="45">
        <f t="shared" si="6"/>
        <v>-126533150</v>
      </c>
      <c r="G42" s="45">
        <f t="shared" si="6"/>
        <v>1019365</v>
      </c>
      <c r="H42" s="45">
        <f t="shared" si="6"/>
        <v>-1145685</v>
      </c>
      <c r="I42" s="45">
        <f t="shared" si="6"/>
        <v>-2890447</v>
      </c>
      <c r="J42" s="45">
        <f t="shared" si="6"/>
        <v>-3016767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-3016767</v>
      </c>
      <c r="X42" s="45">
        <f t="shared" si="6"/>
        <v>-25003922</v>
      </c>
      <c r="Y42" s="45">
        <f t="shared" si="6"/>
        <v>21987155</v>
      </c>
      <c r="Z42" s="46">
        <f>+IF(X42&lt;&gt;0,+(Y42/X42)*100,0)</f>
        <v>-87.934824784687777</v>
      </c>
      <c r="AA42" s="47">
        <f>+AA25-AA40</f>
        <v>-126533150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365895803</v>
      </c>
      <c r="D6" s="18"/>
      <c r="E6" s="19">
        <v>247408605</v>
      </c>
      <c r="F6" s="20">
        <v>244906775</v>
      </c>
      <c r="G6" s="20">
        <v>405465804</v>
      </c>
      <c r="H6" s="20">
        <v>-9017769</v>
      </c>
      <c r="I6" s="20">
        <v>-6743365</v>
      </c>
      <c r="J6" s="20">
        <v>389704670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389704670</v>
      </c>
      <c r="X6" s="20">
        <v>231066912</v>
      </c>
      <c r="Y6" s="20">
        <v>158637758</v>
      </c>
      <c r="Z6" s="21">
        <v>68.654467499007382</v>
      </c>
      <c r="AA6" s="22">
        <v>244906775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41314052</v>
      </c>
      <c r="D8" s="18"/>
      <c r="E8" s="19">
        <v>62671021</v>
      </c>
      <c r="F8" s="20">
        <v>62671021</v>
      </c>
      <c r="G8" s="20">
        <v>46724087</v>
      </c>
      <c r="H8" s="20">
        <v>1974888</v>
      </c>
      <c r="I8" s="20">
        <v>100500</v>
      </c>
      <c r="J8" s="20">
        <v>48799475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48799475</v>
      </c>
      <c r="X8" s="20">
        <v>43792691</v>
      </c>
      <c r="Y8" s="20">
        <v>5006784</v>
      </c>
      <c r="Z8" s="21">
        <v>11.432921534783052</v>
      </c>
      <c r="AA8" s="22">
        <v>62671021</v>
      </c>
    </row>
    <row r="9" spans="1:27" ht="13.5" x14ac:dyDescent="0.25">
      <c r="A9" s="23" t="s">
        <v>37</v>
      </c>
      <c r="B9" s="17" t="s">
        <v>32</v>
      </c>
      <c r="C9" s="18">
        <v>-17545</v>
      </c>
      <c r="D9" s="18"/>
      <c r="E9" s="19">
        <v>-12453</v>
      </c>
      <c r="F9" s="20">
        <v>-12453</v>
      </c>
      <c r="G9" s="20">
        <v>5271919</v>
      </c>
      <c r="H9" s="20">
        <v>1176794</v>
      </c>
      <c r="I9" s="20">
        <v>-232585</v>
      </c>
      <c r="J9" s="20">
        <v>6216128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6216128</v>
      </c>
      <c r="X9" s="20">
        <v>-12453</v>
      </c>
      <c r="Y9" s="20">
        <v>6228581</v>
      </c>
      <c r="Z9" s="21">
        <v>-50016.710832731071</v>
      </c>
      <c r="AA9" s="22">
        <v>-12453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-32522434</v>
      </c>
      <c r="D11" s="18"/>
      <c r="E11" s="19">
        <v>-23249266</v>
      </c>
      <c r="F11" s="20">
        <v>-23249266</v>
      </c>
      <c r="G11" s="20">
        <v>-32209320</v>
      </c>
      <c r="H11" s="20">
        <v>-804074</v>
      </c>
      <c r="I11" s="20">
        <v>-698015</v>
      </c>
      <c r="J11" s="20">
        <v>-33711409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-33711409</v>
      </c>
      <c r="X11" s="20">
        <v>-23249266</v>
      </c>
      <c r="Y11" s="20">
        <v>-10462143</v>
      </c>
      <c r="Z11" s="21">
        <v>44.999885157664764</v>
      </c>
      <c r="AA11" s="22">
        <v>-23249266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374669876</v>
      </c>
      <c r="D12" s="29">
        <f>SUM(D6:D11)</f>
        <v>0</v>
      </c>
      <c r="E12" s="30">
        <f t="shared" si="0"/>
        <v>286817907</v>
      </c>
      <c r="F12" s="31">
        <f t="shared" si="0"/>
        <v>284316077</v>
      </c>
      <c r="G12" s="31">
        <f t="shared" si="0"/>
        <v>425252490</v>
      </c>
      <c r="H12" s="31">
        <f t="shared" si="0"/>
        <v>-6670161</v>
      </c>
      <c r="I12" s="31">
        <f t="shared" si="0"/>
        <v>-7573465</v>
      </c>
      <c r="J12" s="31">
        <f t="shared" si="0"/>
        <v>411008864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411008864</v>
      </c>
      <c r="X12" s="31">
        <f t="shared" si="0"/>
        <v>251597884</v>
      </c>
      <c r="Y12" s="31">
        <f t="shared" si="0"/>
        <v>159410980</v>
      </c>
      <c r="Z12" s="32">
        <f>+IF(X12&lt;&gt;0,+(Y12/X12)*100,0)</f>
        <v>63.359427935411418</v>
      </c>
      <c r="AA12" s="33">
        <f>SUM(AA6:AA11)</f>
        <v>284316077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334499282</v>
      </c>
      <c r="D19" s="18"/>
      <c r="E19" s="19">
        <v>352243146</v>
      </c>
      <c r="F19" s="20">
        <v>354744976</v>
      </c>
      <c r="G19" s="20">
        <v>334210549</v>
      </c>
      <c r="H19" s="20">
        <v>834518</v>
      </c>
      <c r="I19" s="20">
        <v>-3235310</v>
      </c>
      <c r="J19" s="20">
        <v>331809757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331809757</v>
      </c>
      <c r="X19" s="20">
        <v>334303907</v>
      </c>
      <c r="Y19" s="20">
        <v>-2494150</v>
      </c>
      <c r="Z19" s="21">
        <v>-0.74607264461315437</v>
      </c>
      <c r="AA19" s="22">
        <v>354744976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88</v>
      </c>
      <c r="D22" s="18"/>
      <c r="E22" s="19">
        <v>-51081</v>
      </c>
      <c r="F22" s="20">
        <v>-51081</v>
      </c>
      <c r="G22" s="20">
        <v>89</v>
      </c>
      <c r="H22" s="20"/>
      <c r="I22" s="20">
        <v>-75</v>
      </c>
      <c r="J22" s="20">
        <v>14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14</v>
      </c>
      <c r="X22" s="20">
        <v>6078</v>
      </c>
      <c r="Y22" s="20">
        <v>-6064</v>
      </c>
      <c r="Z22" s="21">
        <v>-99.769661072721291</v>
      </c>
      <c r="AA22" s="22">
        <v>-51081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334499370</v>
      </c>
      <c r="D24" s="29">
        <f>SUM(D15:D23)</f>
        <v>0</v>
      </c>
      <c r="E24" s="36">
        <f t="shared" si="1"/>
        <v>352192065</v>
      </c>
      <c r="F24" s="37">
        <f t="shared" si="1"/>
        <v>354693895</v>
      </c>
      <c r="G24" s="37">
        <f t="shared" si="1"/>
        <v>334210638</v>
      </c>
      <c r="H24" s="37">
        <f t="shared" si="1"/>
        <v>834518</v>
      </c>
      <c r="I24" s="37">
        <f t="shared" si="1"/>
        <v>-3235385</v>
      </c>
      <c r="J24" s="37">
        <f t="shared" si="1"/>
        <v>331809771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331809771</v>
      </c>
      <c r="X24" s="37">
        <f t="shared" si="1"/>
        <v>334309985</v>
      </c>
      <c r="Y24" s="37">
        <f t="shared" si="1"/>
        <v>-2500214</v>
      </c>
      <c r="Z24" s="38">
        <f>+IF(X24&lt;&gt;0,+(Y24/X24)*100,0)</f>
        <v>-0.74787296586430108</v>
      </c>
      <c r="AA24" s="39">
        <f>SUM(AA15:AA23)</f>
        <v>354693895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709169246</v>
      </c>
      <c r="D25" s="29">
        <f>+D12+D24</f>
        <v>0</v>
      </c>
      <c r="E25" s="30">
        <f t="shared" si="2"/>
        <v>639009972</v>
      </c>
      <c r="F25" s="31">
        <f t="shared" si="2"/>
        <v>639009972</v>
      </c>
      <c r="G25" s="31">
        <f t="shared" si="2"/>
        <v>759463128</v>
      </c>
      <c r="H25" s="31">
        <f t="shared" si="2"/>
        <v>-5835643</v>
      </c>
      <c r="I25" s="31">
        <f t="shared" si="2"/>
        <v>-10808850</v>
      </c>
      <c r="J25" s="31">
        <f t="shared" si="2"/>
        <v>742818635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742818635</v>
      </c>
      <c r="X25" s="31">
        <f t="shared" si="2"/>
        <v>585907869</v>
      </c>
      <c r="Y25" s="31">
        <f t="shared" si="2"/>
        <v>156910766</v>
      </c>
      <c r="Z25" s="32">
        <f>+IF(X25&lt;&gt;0,+(Y25/X25)*100,0)</f>
        <v>26.780791708397416</v>
      </c>
      <c r="AA25" s="33">
        <f>+AA12+AA24</f>
        <v>639009972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2192485</v>
      </c>
      <c r="D30" s="18"/>
      <c r="E30" s="19">
        <v>1315791</v>
      </c>
      <c r="F30" s="20">
        <v>1315791</v>
      </c>
      <c r="G30" s="20">
        <v>2192485</v>
      </c>
      <c r="H30" s="20">
        <v>-13230</v>
      </c>
      <c r="I30" s="20"/>
      <c r="J30" s="20">
        <v>2179255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2179255</v>
      </c>
      <c r="X30" s="20">
        <v>3225985</v>
      </c>
      <c r="Y30" s="20">
        <v>-1046730</v>
      </c>
      <c r="Z30" s="21">
        <v>-32.446834067734351</v>
      </c>
      <c r="AA30" s="22">
        <v>1315791</v>
      </c>
    </row>
    <row r="31" spans="1:27" ht="13.5" x14ac:dyDescent="0.25">
      <c r="A31" s="23" t="s">
        <v>57</v>
      </c>
      <c r="B31" s="17" t="s">
        <v>32</v>
      </c>
      <c r="C31" s="18">
        <v>-1080805</v>
      </c>
      <c r="D31" s="18"/>
      <c r="E31" s="19">
        <v>1284367</v>
      </c>
      <c r="F31" s="20">
        <v>1284367</v>
      </c>
      <c r="G31" s="20">
        <v>-1116274</v>
      </c>
      <c r="H31" s="20">
        <v>-31907</v>
      </c>
      <c r="I31" s="20">
        <v>-26464</v>
      </c>
      <c r="J31" s="20">
        <v>-1174645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-1174645</v>
      </c>
      <c r="X31" s="20">
        <v>534367</v>
      </c>
      <c r="Y31" s="20">
        <v>-1709012</v>
      </c>
      <c r="Z31" s="21">
        <v>-319.81989905813799</v>
      </c>
      <c r="AA31" s="22">
        <v>1284367</v>
      </c>
    </row>
    <row r="32" spans="1:27" ht="13.5" x14ac:dyDescent="0.25">
      <c r="A32" s="23" t="s">
        <v>58</v>
      </c>
      <c r="B32" s="17" t="s">
        <v>32</v>
      </c>
      <c r="C32" s="18">
        <v>-4616816</v>
      </c>
      <c r="D32" s="18"/>
      <c r="E32" s="19">
        <v>-44256184</v>
      </c>
      <c r="F32" s="20">
        <v>-44701911</v>
      </c>
      <c r="G32" s="20">
        <v>5783708</v>
      </c>
      <c r="H32" s="20">
        <v>-2140460</v>
      </c>
      <c r="I32" s="20">
        <v>415494</v>
      </c>
      <c r="J32" s="20">
        <v>4058742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4058742</v>
      </c>
      <c r="X32" s="20">
        <v>-48106096</v>
      </c>
      <c r="Y32" s="20">
        <v>52164838</v>
      </c>
      <c r="Z32" s="21">
        <v>-108.43706377669891</v>
      </c>
      <c r="AA32" s="22">
        <v>-44701911</v>
      </c>
    </row>
    <row r="33" spans="1:27" ht="13.5" x14ac:dyDescent="0.25">
      <c r="A33" s="23" t="s">
        <v>59</v>
      </c>
      <c r="B33" s="17" t="s">
        <v>32</v>
      </c>
      <c r="C33" s="18">
        <v>2735398</v>
      </c>
      <c r="D33" s="18"/>
      <c r="E33" s="19">
        <v>3141202</v>
      </c>
      <c r="F33" s="20">
        <v>3141202</v>
      </c>
      <c r="G33" s="20">
        <v>2643412</v>
      </c>
      <c r="H33" s="20">
        <v>91987</v>
      </c>
      <c r="I33" s="20">
        <v>26239</v>
      </c>
      <c r="J33" s="20">
        <v>2761638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2761638</v>
      </c>
      <c r="X33" s="20">
        <v>2904160</v>
      </c>
      <c r="Y33" s="20">
        <v>-142522</v>
      </c>
      <c r="Z33" s="21">
        <v>-4.9075119828108642</v>
      </c>
      <c r="AA33" s="22">
        <v>3141202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-769738</v>
      </c>
      <c r="D34" s="29">
        <f>SUM(D29:D33)</f>
        <v>0</v>
      </c>
      <c r="E34" s="30">
        <f t="shared" si="3"/>
        <v>-38514824</v>
      </c>
      <c r="F34" s="31">
        <f t="shared" si="3"/>
        <v>-38960551</v>
      </c>
      <c r="G34" s="31">
        <f t="shared" si="3"/>
        <v>9503331</v>
      </c>
      <c r="H34" s="31">
        <f t="shared" si="3"/>
        <v>-2093610</v>
      </c>
      <c r="I34" s="31">
        <f t="shared" si="3"/>
        <v>415269</v>
      </c>
      <c r="J34" s="31">
        <f t="shared" si="3"/>
        <v>7824990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7824990</v>
      </c>
      <c r="X34" s="31">
        <f t="shared" si="3"/>
        <v>-41441584</v>
      </c>
      <c r="Y34" s="31">
        <f t="shared" si="3"/>
        <v>49266574</v>
      </c>
      <c r="Z34" s="32">
        <f>+IF(X34&lt;&gt;0,+(Y34/X34)*100,0)</f>
        <v>-118.88197613295863</v>
      </c>
      <c r="AA34" s="33">
        <f>SUM(AA29:AA33)</f>
        <v>-38960551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24847478</v>
      </c>
      <c r="D37" s="18"/>
      <c r="E37" s="19">
        <v>38136955</v>
      </c>
      <c r="F37" s="20">
        <v>38136955</v>
      </c>
      <c r="G37" s="20">
        <v>24847477</v>
      </c>
      <c r="H37" s="20"/>
      <c r="I37" s="20"/>
      <c r="J37" s="20">
        <v>24847477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24847477</v>
      </c>
      <c r="X37" s="20">
        <v>21654807</v>
      </c>
      <c r="Y37" s="20">
        <v>3192670</v>
      </c>
      <c r="Z37" s="21">
        <v>14.743470121899493</v>
      </c>
      <c r="AA37" s="22">
        <v>38136955</v>
      </c>
    </row>
    <row r="38" spans="1:27" ht="13.5" x14ac:dyDescent="0.25">
      <c r="A38" s="23" t="s">
        <v>59</v>
      </c>
      <c r="B38" s="17" t="s">
        <v>32</v>
      </c>
      <c r="C38" s="18">
        <v>4943541</v>
      </c>
      <c r="D38" s="18"/>
      <c r="E38" s="19">
        <v>5772158</v>
      </c>
      <c r="F38" s="20">
        <v>5772158</v>
      </c>
      <c r="G38" s="20">
        <v>4990391</v>
      </c>
      <c r="H38" s="20">
        <v>46851</v>
      </c>
      <c r="I38" s="20">
        <v>74712</v>
      </c>
      <c r="J38" s="20">
        <v>5111954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5111954</v>
      </c>
      <c r="X38" s="20">
        <v>5349967</v>
      </c>
      <c r="Y38" s="20">
        <v>-238013</v>
      </c>
      <c r="Z38" s="21">
        <v>-4.4488685631145009</v>
      </c>
      <c r="AA38" s="22">
        <v>5772158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29791019</v>
      </c>
      <c r="D39" s="29">
        <f>SUM(D37:D38)</f>
        <v>0</v>
      </c>
      <c r="E39" s="36">
        <f t="shared" si="4"/>
        <v>43909113</v>
      </c>
      <c r="F39" s="37">
        <f t="shared" si="4"/>
        <v>43909113</v>
      </c>
      <c r="G39" s="37">
        <f t="shared" si="4"/>
        <v>29837868</v>
      </c>
      <c r="H39" s="37">
        <f t="shared" si="4"/>
        <v>46851</v>
      </c>
      <c r="I39" s="37">
        <f t="shared" si="4"/>
        <v>74712</v>
      </c>
      <c r="J39" s="37">
        <f t="shared" si="4"/>
        <v>29959431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29959431</v>
      </c>
      <c r="X39" s="37">
        <f t="shared" si="4"/>
        <v>27004774</v>
      </c>
      <c r="Y39" s="37">
        <f t="shared" si="4"/>
        <v>2954657</v>
      </c>
      <c r="Z39" s="38">
        <f>+IF(X39&lt;&gt;0,+(Y39/X39)*100,0)</f>
        <v>10.94123950083789</v>
      </c>
      <c r="AA39" s="39">
        <f>SUM(AA37:AA38)</f>
        <v>43909113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29021281</v>
      </c>
      <c r="D40" s="29">
        <f>+D34+D39</f>
        <v>0</v>
      </c>
      <c r="E40" s="30">
        <f t="shared" si="5"/>
        <v>5394289</v>
      </c>
      <c r="F40" s="31">
        <f t="shared" si="5"/>
        <v>4948562</v>
      </c>
      <c r="G40" s="31">
        <f t="shared" si="5"/>
        <v>39341199</v>
      </c>
      <c r="H40" s="31">
        <f t="shared" si="5"/>
        <v>-2046759</v>
      </c>
      <c r="I40" s="31">
        <f t="shared" si="5"/>
        <v>489981</v>
      </c>
      <c r="J40" s="31">
        <f t="shared" si="5"/>
        <v>37784421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37784421</v>
      </c>
      <c r="X40" s="31">
        <f t="shared" si="5"/>
        <v>-14436810</v>
      </c>
      <c r="Y40" s="31">
        <f t="shared" si="5"/>
        <v>52221231</v>
      </c>
      <c r="Z40" s="32">
        <f>+IF(X40&lt;&gt;0,+(Y40/X40)*100,0)</f>
        <v>-361.72278363433475</v>
      </c>
      <c r="AA40" s="33">
        <f>+AA34+AA39</f>
        <v>4948562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680147965</v>
      </c>
      <c r="D42" s="43">
        <f>+D25-D40</f>
        <v>0</v>
      </c>
      <c r="E42" s="44">
        <f t="shared" si="6"/>
        <v>633615683</v>
      </c>
      <c r="F42" s="45">
        <f t="shared" si="6"/>
        <v>634061410</v>
      </c>
      <c r="G42" s="45">
        <f t="shared" si="6"/>
        <v>720121929</v>
      </c>
      <c r="H42" s="45">
        <f t="shared" si="6"/>
        <v>-3788884</v>
      </c>
      <c r="I42" s="45">
        <f t="shared" si="6"/>
        <v>-11298831</v>
      </c>
      <c r="J42" s="45">
        <f t="shared" si="6"/>
        <v>705034214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705034214</v>
      </c>
      <c r="X42" s="45">
        <f t="shared" si="6"/>
        <v>600344679</v>
      </c>
      <c r="Y42" s="45">
        <f t="shared" si="6"/>
        <v>104689535</v>
      </c>
      <c r="Z42" s="46">
        <f>+IF(X42&lt;&gt;0,+(Y42/X42)*100,0)</f>
        <v>17.438238175839651</v>
      </c>
      <c r="AA42" s="47">
        <f>+AA25-AA40</f>
        <v>634061410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-27505171</v>
      </c>
      <c r="D45" s="18"/>
      <c r="E45" s="19">
        <v>40755158</v>
      </c>
      <c r="F45" s="20">
        <v>41200885</v>
      </c>
      <c r="G45" s="20">
        <v>-27505171</v>
      </c>
      <c r="H45" s="20"/>
      <c r="I45" s="20"/>
      <c r="J45" s="20">
        <v>-27505171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-27505171</v>
      </c>
      <c r="X45" s="20">
        <v>7484157</v>
      </c>
      <c r="Y45" s="20">
        <v>-34989328</v>
      </c>
      <c r="Z45" s="48">
        <v>-467.51194556714938</v>
      </c>
      <c r="AA45" s="22">
        <v>41200885</v>
      </c>
    </row>
    <row r="46" spans="1:27" ht="13.5" x14ac:dyDescent="0.25">
      <c r="A46" s="23" t="s">
        <v>69</v>
      </c>
      <c r="B46" s="17" t="s">
        <v>32</v>
      </c>
      <c r="C46" s="18">
        <v>4253474</v>
      </c>
      <c r="D46" s="18"/>
      <c r="E46" s="19">
        <v>3858528</v>
      </c>
      <c r="F46" s="20">
        <v>3858528</v>
      </c>
      <c r="G46" s="20">
        <v>4253473</v>
      </c>
      <c r="H46" s="20"/>
      <c r="I46" s="20"/>
      <c r="J46" s="20">
        <v>4253473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4253473</v>
      </c>
      <c r="X46" s="20">
        <v>3858528</v>
      </c>
      <c r="Y46" s="20">
        <v>394945</v>
      </c>
      <c r="Z46" s="48">
        <v>10.235639083090755</v>
      </c>
      <c r="AA46" s="22">
        <v>3858528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-23251697</v>
      </c>
      <c r="D48" s="51">
        <f>SUM(D45:D47)</f>
        <v>0</v>
      </c>
      <c r="E48" s="52">
        <f t="shared" si="7"/>
        <v>44613686</v>
      </c>
      <c r="F48" s="53">
        <f t="shared" si="7"/>
        <v>45059413</v>
      </c>
      <c r="G48" s="53">
        <f t="shared" si="7"/>
        <v>-23251698</v>
      </c>
      <c r="H48" s="53">
        <f t="shared" si="7"/>
        <v>0</v>
      </c>
      <c r="I48" s="53">
        <f t="shared" si="7"/>
        <v>0</v>
      </c>
      <c r="J48" s="53">
        <f t="shared" si="7"/>
        <v>-23251698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-23251698</v>
      </c>
      <c r="X48" s="53">
        <f t="shared" si="7"/>
        <v>11342685</v>
      </c>
      <c r="Y48" s="53">
        <f t="shared" si="7"/>
        <v>-34594383</v>
      </c>
      <c r="Z48" s="54">
        <f>+IF(X48&lt;&gt;0,+(Y48/X48)*100,0)</f>
        <v>-304.992891894644</v>
      </c>
      <c r="AA48" s="55">
        <f>SUM(AA45:AA47)</f>
        <v>45059413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260017008</v>
      </c>
      <c r="D6" s="18"/>
      <c r="E6" s="19"/>
      <c r="F6" s="20"/>
      <c r="G6" s="20">
        <v>23541326</v>
      </c>
      <c r="H6" s="20">
        <v>21631397</v>
      </c>
      <c r="I6" s="20">
        <v>12101491</v>
      </c>
      <c r="J6" s="20">
        <v>57274214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57274214</v>
      </c>
      <c r="X6" s="20"/>
      <c r="Y6" s="20">
        <v>57274214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59223874</v>
      </c>
      <c r="D8" s="18"/>
      <c r="E8" s="19">
        <v>55797958</v>
      </c>
      <c r="F8" s="20">
        <v>55797958</v>
      </c>
      <c r="G8" s="20">
        <v>45631858</v>
      </c>
      <c r="H8" s="20">
        <v>3415782</v>
      </c>
      <c r="I8" s="20">
        <v>2455488</v>
      </c>
      <c r="J8" s="20">
        <v>51503128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51503128</v>
      </c>
      <c r="X8" s="20">
        <v>42755540</v>
      </c>
      <c r="Y8" s="20">
        <v>8747588</v>
      </c>
      <c r="Z8" s="21">
        <v>20.459542786735941</v>
      </c>
      <c r="AA8" s="22">
        <v>55797958</v>
      </c>
    </row>
    <row r="9" spans="1:27" ht="13.5" x14ac:dyDescent="0.25">
      <c r="A9" s="23" t="s">
        <v>37</v>
      </c>
      <c r="B9" s="17" t="s">
        <v>32</v>
      </c>
      <c r="C9" s="18">
        <v>90273720</v>
      </c>
      <c r="D9" s="18"/>
      <c r="E9" s="19"/>
      <c r="F9" s="20"/>
      <c r="G9" s="20">
        <v>8928616</v>
      </c>
      <c r="H9" s="20">
        <v>9374969</v>
      </c>
      <c r="I9" s="20">
        <v>8742675</v>
      </c>
      <c r="J9" s="20">
        <v>27046260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27046260</v>
      </c>
      <c r="X9" s="20"/>
      <c r="Y9" s="20">
        <v>27046260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-4317684</v>
      </c>
      <c r="D11" s="18"/>
      <c r="E11" s="19"/>
      <c r="F11" s="20"/>
      <c r="G11" s="20">
        <v>-384166</v>
      </c>
      <c r="H11" s="20">
        <v>-301271</v>
      </c>
      <c r="I11" s="20">
        <v>-641957</v>
      </c>
      <c r="J11" s="20">
        <v>-1327394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-1327394</v>
      </c>
      <c r="X11" s="20"/>
      <c r="Y11" s="20">
        <v>-1327394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405196918</v>
      </c>
      <c r="D12" s="29">
        <f>SUM(D6:D11)</f>
        <v>0</v>
      </c>
      <c r="E12" s="30">
        <f t="shared" si="0"/>
        <v>55797958</v>
      </c>
      <c r="F12" s="31">
        <f t="shared" si="0"/>
        <v>55797958</v>
      </c>
      <c r="G12" s="31">
        <f t="shared" si="0"/>
        <v>77717634</v>
      </c>
      <c r="H12" s="31">
        <f t="shared" si="0"/>
        <v>34120877</v>
      </c>
      <c r="I12" s="31">
        <f t="shared" si="0"/>
        <v>22657697</v>
      </c>
      <c r="J12" s="31">
        <f t="shared" si="0"/>
        <v>134496208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134496208</v>
      </c>
      <c r="X12" s="31">
        <f t="shared" si="0"/>
        <v>42755540</v>
      </c>
      <c r="Y12" s="31">
        <f t="shared" si="0"/>
        <v>91740668</v>
      </c>
      <c r="Z12" s="32">
        <f>+IF(X12&lt;&gt;0,+(Y12/X12)*100,0)</f>
        <v>214.57024750476782</v>
      </c>
      <c r="AA12" s="33">
        <f>SUM(AA6:AA11)</f>
        <v>55797958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-23889432</v>
      </c>
      <c r="D19" s="18"/>
      <c r="E19" s="19">
        <v>-29047200</v>
      </c>
      <c r="F19" s="20">
        <v>-29047200</v>
      </c>
      <c r="G19" s="20">
        <v>-41161218</v>
      </c>
      <c r="H19" s="20">
        <v>616404</v>
      </c>
      <c r="I19" s="20">
        <v>849328</v>
      </c>
      <c r="J19" s="20">
        <v>-39695486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-39695486</v>
      </c>
      <c r="X19" s="20">
        <v>-41544916</v>
      </c>
      <c r="Y19" s="20">
        <v>1849430</v>
      </c>
      <c r="Z19" s="21">
        <v>-4.4516397626125901</v>
      </c>
      <c r="AA19" s="22">
        <v>-29047200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-23889432</v>
      </c>
      <c r="D24" s="29">
        <f>SUM(D15:D23)</f>
        <v>0</v>
      </c>
      <c r="E24" s="36">
        <f t="shared" si="1"/>
        <v>-29047200</v>
      </c>
      <c r="F24" s="37">
        <f t="shared" si="1"/>
        <v>-29047200</v>
      </c>
      <c r="G24" s="37">
        <f t="shared" si="1"/>
        <v>-41161218</v>
      </c>
      <c r="H24" s="37">
        <f t="shared" si="1"/>
        <v>616404</v>
      </c>
      <c r="I24" s="37">
        <f t="shared" si="1"/>
        <v>849328</v>
      </c>
      <c r="J24" s="37">
        <f t="shared" si="1"/>
        <v>-39695486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-39695486</v>
      </c>
      <c r="X24" s="37">
        <f t="shared" si="1"/>
        <v>-41544916</v>
      </c>
      <c r="Y24" s="37">
        <f t="shared" si="1"/>
        <v>1849430</v>
      </c>
      <c r="Z24" s="38">
        <f>+IF(X24&lt;&gt;0,+(Y24/X24)*100,0)</f>
        <v>-4.4516397626125901</v>
      </c>
      <c r="AA24" s="39">
        <f>SUM(AA15:AA23)</f>
        <v>-29047200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381307486</v>
      </c>
      <c r="D25" s="29">
        <f>+D12+D24</f>
        <v>0</v>
      </c>
      <c r="E25" s="30">
        <f t="shared" si="2"/>
        <v>26750758</v>
      </c>
      <c r="F25" s="31">
        <f t="shared" si="2"/>
        <v>26750758</v>
      </c>
      <c r="G25" s="31">
        <f t="shared" si="2"/>
        <v>36556416</v>
      </c>
      <c r="H25" s="31">
        <f t="shared" si="2"/>
        <v>34737281</v>
      </c>
      <c r="I25" s="31">
        <f t="shared" si="2"/>
        <v>23507025</v>
      </c>
      <c r="J25" s="31">
        <f t="shared" si="2"/>
        <v>94800722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94800722</v>
      </c>
      <c r="X25" s="31">
        <f t="shared" si="2"/>
        <v>1210624</v>
      </c>
      <c r="Y25" s="31">
        <f t="shared" si="2"/>
        <v>93590098</v>
      </c>
      <c r="Z25" s="32">
        <f>+IF(X25&lt;&gt;0,+(Y25/X25)*100,0)</f>
        <v>7730.7320852717285</v>
      </c>
      <c r="AA25" s="33">
        <f>+AA12+AA24</f>
        <v>26750758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243466072</v>
      </c>
      <c r="D32" s="18"/>
      <c r="E32" s="19"/>
      <c r="F32" s="20"/>
      <c r="G32" s="20">
        <v>9221220</v>
      </c>
      <c r="H32" s="20">
        <v>32495090</v>
      </c>
      <c r="I32" s="20">
        <v>23283633</v>
      </c>
      <c r="J32" s="20">
        <v>64999943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64999943</v>
      </c>
      <c r="X32" s="20">
        <v>4958333</v>
      </c>
      <c r="Y32" s="20">
        <v>60041610</v>
      </c>
      <c r="Z32" s="21">
        <v>1210.9233082973653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243466072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9221220</v>
      </c>
      <c r="H34" s="31">
        <f t="shared" si="3"/>
        <v>32495090</v>
      </c>
      <c r="I34" s="31">
        <f t="shared" si="3"/>
        <v>23283633</v>
      </c>
      <c r="J34" s="31">
        <f t="shared" si="3"/>
        <v>64999943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64999943</v>
      </c>
      <c r="X34" s="31">
        <f t="shared" si="3"/>
        <v>4958333</v>
      </c>
      <c r="Y34" s="31">
        <f t="shared" si="3"/>
        <v>60041610</v>
      </c>
      <c r="Z34" s="32">
        <f>+IF(X34&lt;&gt;0,+(Y34/X34)*100,0)</f>
        <v>1210.9233082973653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243466072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9221220</v>
      </c>
      <c r="H40" s="31">
        <f t="shared" si="5"/>
        <v>32495090</v>
      </c>
      <c r="I40" s="31">
        <f t="shared" si="5"/>
        <v>23283633</v>
      </c>
      <c r="J40" s="31">
        <f t="shared" si="5"/>
        <v>64999943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64999943</v>
      </c>
      <c r="X40" s="31">
        <f t="shared" si="5"/>
        <v>4958333</v>
      </c>
      <c r="Y40" s="31">
        <f t="shared" si="5"/>
        <v>60041610</v>
      </c>
      <c r="Z40" s="32">
        <f>+IF(X40&lt;&gt;0,+(Y40/X40)*100,0)</f>
        <v>1210.9233082973653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137841414</v>
      </c>
      <c r="D42" s="43">
        <f>+D25-D40</f>
        <v>0</v>
      </c>
      <c r="E42" s="44">
        <f t="shared" si="6"/>
        <v>26750758</v>
      </c>
      <c r="F42" s="45">
        <f t="shared" si="6"/>
        <v>26750758</v>
      </c>
      <c r="G42" s="45">
        <f t="shared" si="6"/>
        <v>27335196</v>
      </c>
      <c r="H42" s="45">
        <f t="shared" si="6"/>
        <v>2242191</v>
      </c>
      <c r="I42" s="45">
        <f t="shared" si="6"/>
        <v>223392</v>
      </c>
      <c r="J42" s="45">
        <f t="shared" si="6"/>
        <v>29800779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29800779</v>
      </c>
      <c r="X42" s="45">
        <f t="shared" si="6"/>
        <v>-3747709</v>
      </c>
      <c r="Y42" s="45">
        <f t="shared" si="6"/>
        <v>33548488</v>
      </c>
      <c r="Z42" s="46">
        <f>+IF(X42&lt;&gt;0,+(Y42/X42)*100,0)</f>
        <v>-895.17323783676909</v>
      </c>
      <c r="AA42" s="47">
        <f>+AA25-AA40</f>
        <v>26750758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53294175</v>
      </c>
      <c r="D6" s="18"/>
      <c r="E6" s="19">
        <v>-13162608</v>
      </c>
      <c r="F6" s="20">
        <v>-13162608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-1782992</v>
      </c>
      <c r="Y6" s="20">
        <v>1782992</v>
      </c>
      <c r="Z6" s="21">
        <v>-100</v>
      </c>
      <c r="AA6" s="22">
        <v>-13162608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315435458</v>
      </c>
      <c r="F8" s="20">
        <v>315435458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75639495</v>
      </c>
      <c r="Y8" s="20">
        <v>-75639495</v>
      </c>
      <c r="Z8" s="21">
        <v>-100</v>
      </c>
      <c r="AA8" s="22">
        <v>315435458</v>
      </c>
    </row>
    <row r="9" spans="1:27" ht="13.5" x14ac:dyDescent="0.25">
      <c r="A9" s="23" t="s">
        <v>37</v>
      </c>
      <c r="B9" s="17" t="s">
        <v>32</v>
      </c>
      <c r="C9" s="18">
        <v>33569945</v>
      </c>
      <c r="D9" s="18"/>
      <c r="E9" s="19"/>
      <c r="F9" s="20"/>
      <c r="G9" s="20">
        <v>51456</v>
      </c>
      <c r="H9" s="20">
        <v>5275710</v>
      </c>
      <c r="I9" s="20">
        <v>4634424</v>
      </c>
      <c r="J9" s="20">
        <v>9961590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9961590</v>
      </c>
      <c r="X9" s="20"/>
      <c r="Y9" s="20">
        <v>9961590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-3702289</v>
      </c>
      <c r="D11" s="18"/>
      <c r="E11" s="19">
        <v>-4074949</v>
      </c>
      <c r="F11" s="20">
        <v>-4074949</v>
      </c>
      <c r="G11" s="20">
        <v>-238122</v>
      </c>
      <c r="H11" s="20">
        <v>-188215</v>
      </c>
      <c r="I11" s="20">
        <v>-554373</v>
      </c>
      <c r="J11" s="20">
        <v>-980710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-980710</v>
      </c>
      <c r="X11" s="20">
        <v>-1018326</v>
      </c>
      <c r="Y11" s="20">
        <v>37616</v>
      </c>
      <c r="Z11" s="21">
        <v>-3.6939054880264277</v>
      </c>
      <c r="AA11" s="22">
        <v>-4074949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83161831</v>
      </c>
      <c r="D12" s="29">
        <f>SUM(D6:D11)</f>
        <v>0</v>
      </c>
      <c r="E12" s="30">
        <f t="shared" si="0"/>
        <v>298197901</v>
      </c>
      <c r="F12" s="31">
        <f t="shared" si="0"/>
        <v>298197901</v>
      </c>
      <c r="G12" s="31">
        <f t="shared" si="0"/>
        <v>-186666</v>
      </c>
      <c r="H12" s="31">
        <f t="shared" si="0"/>
        <v>5087495</v>
      </c>
      <c r="I12" s="31">
        <f t="shared" si="0"/>
        <v>4080051</v>
      </c>
      <c r="J12" s="31">
        <f t="shared" si="0"/>
        <v>8980880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8980880</v>
      </c>
      <c r="X12" s="31">
        <f t="shared" si="0"/>
        <v>72838177</v>
      </c>
      <c r="Y12" s="31">
        <f t="shared" si="0"/>
        <v>-63857297</v>
      </c>
      <c r="Z12" s="32">
        <f>+IF(X12&lt;&gt;0,+(Y12/X12)*100,0)</f>
        <v>-87.670092292397712</v>
      </c>
      <c r="AA12" s="33">
        <f>SUM(AA6:AA11)</f>
        <v>298197901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364968</v>
      </c>
      <c r="D19" s="18"/>
      <c r="E19" s="19">
        <v>8020950</v>
      </c>
      <c r="F19" s="20">
        <v>8020950</v>
      </c>
      <c r="G19" s="20"/>
      <c r="H19" s="20"/>
      <c r="I19" s="20">
        <v>419600</v>
      </c>
      <c r="J19" s="20">
        <v>419600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419600</v>
      </c>
      <c r="X19" s="20">
        <v>498083</v>
      </c>
      <c r="Y19" s="20">
        <v>-78483</v>
      </c>
      <c r="Z19" s="21">
        <v>-15.757012385485952</v>
      </c>
      <c r="AA19" s="22">
        <v>8020950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-144</v>
      </c>
      <c r="F22" s="20">
        <v>-144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-36</v>
      </c>
      <c r="Y22" s="20">
        <v>36</v>
      </c>
      <c r="Z22" s="21">
        <v>-100</v>
      </c>
      <c r="AA22" s="22">
        <v>-144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364968</v>
      </c>
      <c r="D24" s="29">
        <f>SUM(D15:D23)</f>
        <v>0</v>
      </c>
      <c r="E24" s="36">
        <f t="shared" si="1"/>
        <v>8020806</v>
      </c>
      <c r="F24" s="37">
        <f t="shared" si="1"/>
        <v>8020806</v>
      </c>
      <c r="G24" s="37">
        <f t="shared" si="1"/>
        <v>0</v>
      </c>
      <c r="H24" s="37">
        <f t="shared" si="1"/>
        <v>0</v>
      </c>
      <c r="I24" s="37">
        <f t="shared" si="1"/>
        <v>419600</v>
      </c>
      <c r="J24" s="37">
        <f t="shared" si="1"/>
        <v>419600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419600</v>
      </c>
      <c r="X24" s="37">
        <f t="shared" si="1"/>
        <v>498047</v>
      </c>
      <c r="Y24" s="37">
        <f t="shared" si="1"/>
        <v>-78447</v>
      </c>
      <c r="Z24" s="38">
        <f>+IF(X24&lt;&gt;0,+(Y24/X24)*100,0)</f>
        <v>-15.750923105650671</v>
      </c>
      <c r="AA24" s="39">
        <f>SUM(AA15:AA23)</f>
        <v>8020806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83526799</v>
      </c>
      <c r="D25" s="29">
        <f>+D12+D24</f>
        <v>0</v>
      </c>
      <c r="E25" s="30">
        <f t="shared" si="2"/>
        <v>306218707</v>
      </c>
      <c r="F25" s="31">
        <f t="shared" si="2"/>
        <v>306218707</v>
      </c>
      <c r="G25" s="31">
        <f t="shared" si="2"/>
        <v>-186666</v>
      </c>
      <c r="H25" s="31">
        <f t="shared" si="2"/>
        <v>5087495</v>
      </c>
      <c r="I25" s="31">
        <f t="shared" si="2"/>
        <v>4499651</v>
      </c>
      <c r="J25" s="31">
        <f t="shared" si="2"/>
        <v>9400480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9400480</v>
      </c>
      <c r="X25" s="31">
        <f t="shared" si="2"/>
        <v>73336224</v>
      </c>
      <c r="Y25" s="31">
        <f t="shared" si="2"/>
        <v>-63935744</v>
      </c>
      <c r="Z25" s="32">
        <f>+IF(X25&lt;&gt;0,+(Y25/X25)*100,0)</f>
        <v>-87.181668911669092</v>
      </c>
      <c r="AA25" s="33">
        <f>+AA12+AA24</f>
        <v>306218707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269574840</v>
      </c>
      <c r="D32" s="18"/>
      <c r="E32" s="19">
        <v>298750195</v>
      </c>
      <c r="F32" s="20">
        <v>298750195</v>
      </c>
      <c r="G32" s="20">
        <v>1439609</v>
      </c>
      <c r="H32" s="20">
        <v>41526533</v>
      </c>
      <c r="I32" s="20">
        <v>36576706</v>
      </c>
      <c r="J32" s="20">
        <v>79542848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79542848</v>
      </c>
      <c r="X32" s="20">
        <v>64261789</v>
      </c>
      <c r="Y32" s="20">
        <v>15281059</v>
      </c>
      <c r="Z32" s="21">
        <v>23.77938622281431</v>
      </c>
      <c r="AA32" s="22">
        <v>298750195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604937</v>
      </c>
      <c r="F33" s="20">
        <v>604937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151173</v>
      </c>
      <c r="Y33" s="20">
        <v>-151173</v>
      </c>
      <c r="Z33" s="21">
        <v>-100</v>
      </c>
      <c r="AA33" s="22">
        <v>604937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269574840</v>
      </c>
      <c r="D34" s="29">
        <f>SUM(D29:D33)</f>
        <v>0</v>
      </c>
      <c r="E34" s="30">
        <f t="shared" si="3"/>
        <v>299355132</v>
      </c>
      <c r="F34" s="31">
        <f t="shared" si="3"/>
        <v>299355132</v>
      </c>
      <c r="G34" s="31">
        <f t="shared" si="3"/>
        <v>1439609</v>
      </c>
      <c r="H34" s="31">
        <f t="shared" si="3"/>
        <v>41526533</v>
      </c>
      <c r="I34" s="31">
        <f t="shared" si="3"/>
        <v>36576706</v>
      </c>
      <c r="J34" s="31">
        <f t="shared" si="3"/>
        <v>79542848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79542848</v>
      </c>
      <c r="X34" s="31">
        <f t="shared" si="3"/>
        <v>64412962</v>
      </c>
      <c r="Y34" s="31">
        <f t="shared" si="3"/>
        <v>15129886</v>
      </c>
      <c r="Z34" s="32">
        <f>+IF(X34&lt;&gt;0,+(Y34/X34)*100,0)</f>
        <v>23.48888411621251</v>
      </c>
      <c r="AA34" s="33">
        <f>SUM(AA29:AA33)</f>
        <v>299355132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32000</v>
      </c>
      <c r="F37" s="20">
        <v>32000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7998</v>
      </c>
      <c r="Y37" s="20">
        <v>-7998</v>
      </c>
      <c r="Z37" s="21">
        <v>-100</v>
      </c>
      <c r="AA37" s="22">
        <v>32000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32000</v>
      </c>
      <c r="F39" s="37">
        <f t="shared" si="4"/>
        <v>32000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7998</v>
      </c>
      <c r="Y39" s="37">
        <f t="shared" si="4"/>
        <v>-7998</v>
      </c>
      <c r="Z39" s="38">
        <f>+IF(X39&lt;&gt;0,+(Y39/X39)*100,0)</f>
        <v>-100</v>
      </c>
      <c r="AA39" s="39">
        <f>SUM(AA37:AA38)</f>
        <v>32000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269574840</v>
      </c>
      <c r="D40" s="29">
        <f>+D34+D39</f>
        <v>0</v>
      </c>
      <c r="E40" s="30">
        <f t="shared" si="5"/>
        <v>299387132</v>
      </c>
      <c r="F40" s="31">
        <f t="shared" si="5"/>
        <v>299387132</v>
      </c>
      <c r="G40" s="31">
        <f t="shared" si="5"/>
        <v>1439609</v>
      </c>
      <c r="H40" s="31">
        <f t="shared" si="5"/>
        <v>41526533</v>
      </c>
      <c r="I40" s="31">
        <f t="shared" si="5"/>
        <v>36576706</v>
      </c>
      <c r="J40" s="31">
        <f t="shared" si="5"/>
        <v>79542848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79542848</v>
      </c>
      <c r="X40" s="31">
        <f t="shared" si="5"/>
        <v>64420960</v>
      </c>
      <c r="Y40" s="31">
        <f t="shared" si="5"/>
        <v>15121888</v>
      </c>
      <c r="Z40" s="32">
        <f>+IF(X40&lt;&gt;0,+(Y40/X40)*100,0)</f>
        <v>23.473552707069249</v>
      </c>
      <c r="AA40" s="33">
        <f>+AA34+AA39</f>
        <v>299387132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-186048041</v>
      </c>
      <c r="D42" s="43">
        <f>+D25-D40</f>
        <v>0</v>
      </c>
      <c r="E42" s="44">
        <f t="shared" si="6"/>
        <v>6831575</v>
      </c>
      <c r="F42" s="45">
        <f t="shared" si="6"/>
        <v>6831575</v>
      </c>
      <c r="G42" s="45">
        <f t="shared" si="6"/>
        <v>-1626275</v>
      </c>
      <c r="H42" s="45">
        <f t="shared" si="6"/>
        <v>-36439038</v>
      </c>
      <c r="I42" s="45">
        <f t="shared" si="6"/>
        <v>-32077055</v>
      </c>
      <c r="J42" s="45">
        <f t="shared" si="6"/>
        <v>-70142368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-70142368</v>
      </c>
      <c r="X42" s="45">
        <f t="shared" si="6"/>
        <v>8915264</v>
      </c>
      <c r="Y42" s="45">
        <f t="shared" si="6"/>
        <v>-79057632</v>
      </c>
      <c r="Z42" s="46">
        <f>+IF(X42&lt;&gt;0,+(Y42/X42)*100,0)</f>
        <v>-886.76714452875433</v>
      </c>
      <c r="AA42" s="47">
        <f>+AA25-AA40</f>
        <v>6831575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1131860093</v>
      </c>
      <c r="D19" s="18"/>
      <c r="E19" s="19">
        <v>22382577</v>
      </c>
      <c r="F19" s="20">
        <v>22382577</v>
      </c>
      <c r="G19" s="20">
        <v>1199130940</v>
      </c>
      <c r="H19" s="20">
        <v>-65314387</v>
      </c>
      <c r="I19" s="20">
        <v>27292690</v>
      </c>
      <c r="J19" s="20">
        <v>1161109243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1161109243</v>
      </c>
      <c r="X19" s="20">
        <v>1800000</v>
      </c>
      <c r="Y19" s="20">
        <v>1159309243</v>
      </c>
      <c r="Z19" s="21">
        <v>64406.069055555556</v>
      </c>
      <c r="AA19" s="22">
        <v>22382577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1131860093</v>
      </c>
      <c r="D24" s="29">
        <f>SUM(D15:D23)</f>
        <v>0</v>
      </c>
      <c r="E24" s="36">
        <f t="shared" si="1"/>
        <v>22382577</v>
      </c>
      <c r="F24" s="37">
        <f t="shared" si="1"/>
        <v>22382577</v>
      </c>
      <c r="G24" s="37">
        <f t="shared" si="1"/>
        <v>1199130940</v>
      </c>
      <c r="H24" s="37">
        <f t="shared" si="1"/>
        <v>-65314387</v>
      </c>
      <c r="I24" s="37">
        <f t="shared" si="1"/>
        <v>27292690</v>
      </c>
      <c r="J24" s="37">
        <f t="shared" si="1"/>
        <v>1161109243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1161109243</v>
      </c>
      <c r="X24" s="37">
        <f t="shared" si="1"/>
        <v>1800000</v>
      </c>
      <c r="Y24" s="37">
        <f t="shared" si="1"/>
        <v>1159309243</v>
      </c>
      <c r="Z24" s="38">
        <f>+IF(X24&lt;&gt;0,+(Y24/X24)*100,0)</f>
        <v>64406.069055555556</v>
      </c>
      <c r="AA24" s="39">
        <f>SUM(AA15:AA23)</f>
        <v>22382577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1131860093</v>
      </c>
      <c r="D25" s="29">
        <f>+D12+D24</f>
        <v>0</v>
      </c>
      <c r="E25" s="30">
        <f t="shared" si="2"/>
        <v>22382577</v>
      </c>
      <c r="F25" s="31">
        <f t="shared" si="2"/>
        <v>22382577</v>
      </c>
      <c r="G25" s="31">
        <f t="shared" si="2"/>
        <v>1199130940</v>
      </c>
      <c r="H25" s="31">
        <f t="shared" si="2"/>
        <v>-65314387</v>
      </c>
      <c r="I25" s="31">
        <f t="shared" si="2"/>
        <v>27292690</v>
      </c>
      <c r="J25" s="31">
        <f t="shared" si="2"/>
        <v>1161109243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1161109243</v>
      </c>
      <c r="X25" s="31">
        <f t="shared" si="2"/>
        <v>1800000</v>
      </c>
      <c r="Y25" s="31">
        <f t="shared" si="2"/>
        <v>1159309243</v>
      </c>
      <c r="Z25" s="32">
        <f>+IF(X25&lt;&gt;0,+(Y25/X25)*100,0)</f>
        <v>64406.069055555556</v>
      </c>
      <c r="AA25" s="33">
        <f>+AA12+AA24</f>
        <v>22382577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49959621</v>
      </c>
      <c r="D31" s="18"/>
      <c r="E31" s="19">
        <v>57583317</v>
      </c>
      <c r="F31" s="20">
        <v>57583317</v>
      </c>
      <c r="G31" s="20">
        <v>50209331</v>
      </c>
      <c r="H31" s="20">
        <v>149073</v>
      </c>
      <c r="I31" s="20">
        <v>367758</v>
      </c>
      <c r="J31" s="20">
        <v>50726162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50726162</v>
      </c>
      <c r="X31" s="20">
        <v>14395830</v>
      </c>
      <c r="Y31" s="20">
        <v>36330332</v>
      </c>
      <c r="Z31" s="21">
        <v>252.36705351480256</v>
      </c>
      <c r="AA31" s="22">
        <v>57583317</v>
      </c>
    </row>
    <row r="32" spans="1:27" ht="13.5" x14ac:dyDescent="0.25">
      <c r="A32" s="23" t="s">
        <v>58</v>
      </c>
      <c r="B32" s="17" t="s">
        <v>32</v>
      </c>
      <c r="C32" s="18">
        <v>19048136</v>
      </c>
      <c r="D32" s="18"/>
      <c r="E32" s="19"/>
      <c r="F32" s="20"/>
      <c r="G32" s="20">
        <v>45509382</v>
      </c>
      <c r="H32" s="20">
        <v>-21646812</v>
      </c>
      <c r="I32" s="20">
        <v>1183234</v>
      </c>
      <c r="J32" s="20">
        <v>25045804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25045804</v>
      </c>
      <c r="X32" s="20"/>
      <c r="Y32" s="20">
        <v>25045804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69007757</v>
      </c>
      <c r="D34" s="29">
        <f>SUM(D29:D33)</f>
        <v>0</v>
      </c>
      <c r="E34" s="30">
        <f t="shared" si="3"/>
        <v>57583317</v>
      </c>
      <c r="F34" s="31">
        <f t="shared" si="3"/>
        <v>57583317</v>
      </c>
      <c r="G34" s="31">
        <f t="shared" si="3"/>
        <v>95718713</v>
      </c>
      <c r="H34" s="31">
        <f t="shared" si="3"/>
        <v>-21497739</v>
      </c>
      <c r="I34" s="31">
        <f t="shared" si="3"/>
        <v>1550992</v>
      </c>
      <c r="J34" s="31">
        <f t="shared" si="3"/>
        <v>75771966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75771966</v>
      </c>
      <c r="X34" s="31">
        <f t="shared" si="3"/>
        <v>14395830</v>
      </c>
      <c r="Y34" s="31">
        <f t="shared" si="3"/>
        <v>61376136</v>
      </c>
      <c r="Z34" s="32">
        <f>+IF(X34&lt;&gt;0,+(Y34/X34)*100,0)</f>
        <v>426.34662954480564</v>
      </c>
      <c r="AA34" s="33">
        <f>SUM(AA29:AA33)</f>
        <v>57583317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69007757</v>
      </c>
      <c r="D40" s="29">
        <f>+D34+D39</f>
        <v>0</v>
      </c>
      <c r="E40" s="30">
        <f t="shared" si="5"/>
        <v>57583317</v>
      </c>
      <c r="F40" s="31">
        <f t="shared" si="5"/>
        <v>57583317</v>
      </c>
      <c r="G40" s="31">
        <f t="shared" si="5"/>
        <v>95718713</v>
      </c>
      <c r="H40" s="31">
        <f t="shared" si="5"/>
        <v>-21497739</v>
      </c>
      <c r="I40" s="31">
        <f t="shared" si="5"/>
        <v>1550992</v>
      </c>
      <c r="J40" s="31">
        <f t="shared" si="5"/>
        <v>75771966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75771966</v>
      </c>
      <c r="X40" s="31">
        <f t="shared" si="5"/>
        <v>14395830</v>
      </c>
      <c r="Y40" s="31">
        <f t="shared" si="5"/>
        <v>61376136</v>
      </c>
      <c r="Z40" s="32">
        <f>+IF(X40&lt;&gt;0,+(Y40/X40)*100,0)</f>
        <v>426.34662954480564</v>
      </c>
      <c r="AA40" s="33">
        <f>+AA34+AA39</f>
        <v>57583317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1062852336</v>
      </c>
      <c r="D42" s="43">
        <f>+D25-D40</f>
        <v>0</v>
      </c>
      <c r="E42" s="44">
        <f t="shared" si="6"/>
        <v>-35200740</v>
      </c>
      <c r="F42" s="45">
        <f t="shared" si="6"/>
        <v>-35200740</v>
      </c>
      <c r="G42" s="45">
        <f t="shared" si="6"/>
        <v>1103412227</v>
      </c>
      <c r="H42" s="45">
        <f t="shared" si="6"/>
        <v>-43816648</v>
      </c>
      <c r="I42" s="45">
        <f t="shared" si="6"/>
        <v>25741698</v>
      </c>
      <c r="J42" s="45">
        <f t="shared" si="6"/>
        <v>1085337277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1085337277</v>
      </c>
      <c r="X42" s="45">
        <f t="shared" si="6"/>
        <v>-12595830</v>
      </c>
      <c r="Y42" s="45">
        <f t="shared" si="6"/>
        <v>1097933107</v>
      </c>
      <c r="Z42" s="46">
        <f>+IF(X42&lt;&gt;0,+(Y42/X42)*100,0)</f>
        <v>-8716.6396100931815</v>
      </c>
      <c r="AA42" s="47">
        <f>+AA25-AA40</f>
        <v>-35200740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814541467</v>
      </c>
      <c r="D45" s="18"/>
      <c r="E45" s="19">
        <v>283636397</v>
      </c>
      <c r="F45" s="20">
        <v>283336397</v>
      </c>
      <c r="G45" s="20">
        <v>836177435</v>
      </c>
      <c r="H45" s="20">
        <v>-13725323</v>
      </c>
      <c r="I45" s="20">
        <v>40498688</v>
      </c>
      <c r="J45" s="20">
        <v>862950800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862950800</v>
      </c>
      <c r="X45" s="20">
        <v>70834098</v>
      </c>
      <c r="Y45" s="20">
        <v>792116702</v>
      </c>
      <c r="Z45" s="48">
        <v>1118.2703307664058</v>
      </c>
      <c r="AA45" s="22">
        <v>283336397</v>
      </c>
    </row>
    <row r="46" spans="1:27" ht="13.5" x14ac:dyDescent="0.25">
      <c r="A46" s="23" t="s">
        <v>69</v>
      </c>
      <c r="B46" s="17" t="s">
        <v>32</v>
      </c>
      <c r="C46" s="18">
        <v>27882925</v>
      </c>
      <c r="D46" s="18"/>
      <c r="E46" s="19"/>
      <c r="F46" s="20"/>
      <c r="G46" s="20">
        <v>27882925</v>
      </c>
      <c r="H46" s="20"/>
      <c r="I46" s="20"/>
      <c r="J46" s="20">
        <v>27882925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27882925</v>
      </c>
      <c r="X46" s="20"/>
      <c r="Y46" s="20">
        <v>27882925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842424392</v>
      </c>
      <c r="D48" s="51">
        <f>SUM(D45:D47)</f>
        <v>0</v>
      </c>
      <c r="E48" s="52">
        <f t="shared" si="7"/>
        <v>283636397</v>
      </c>
      <c r="F48" s="53">
        <f t="shared" si="7"/>
        <v>283336397</v>
      </c>
      <c r="G48" s="53">
        <f t="shared" si="7"/>
        <v>864060360</v>
      </c>
      <c r="H48" s="53">
        <f t="shared" si="7"/>
        <v>-13725323</v>
      </c>
      <c r="I48" s="53">
        <f t="shared" si="7"/>
        <v>40498688</v>
      </c>
      <c r="J48" s="53">
        <f t="shared" si="7"/>
        <v>890833725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890833725</v>
      </c>
      <c r="X48" s="53">
        <f t="shared" si="7"/>
        <v>70834098</v>
      </c>
      <c r="Y48" s="53">
        <f t="shared" si="7"/>
        <v>819999627</v>
      </c>
      <c r="Z48" s="54">
        <f>+IF(X48&lt;&gt;0,+(Y48/X48)*100,0)</f>
        <v>1157.6340352354032</v>
      </c>
      <c r="AA48" s="55">
        <f>SUM(AA45:AA47)</f>
        <v>283336397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398401930</v>
      </c>
      <c r="D6" s="18"/>
      <c r="E6" s="19">
        <v>174469478</v>
      </c>
      <c r="F6" s="20">
        <v>169698707</v>
      </c>
      <c r="G6" s="20">
        <v>39320470</v>
      </c>
      <c r="H6" s="20">
        <v>51798214</v>
      </c>
      <c r="I6" s="20">
        <v>58229508</v>
      </c>
      <c r="J6" s="20">
        <v>149348192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149348192</v>
      </c>
      <c r="X6" s="20">
        <v>50335239</v>
      </c>
      <c r="Y6" s="20">
        <v>99012953</v>
      </c>
      <c r="Z6" s="21">
        <v>196.70702864845839</v>
      </c>
      <c r="AA6" s="22">
        <v>169698707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64485441</v>
      </c>
      <c r="D8" s="18"/>
      <c r="E8" s="19">
        <v>595014227</v>
      </c>
      <c r="F8" s="20">
        <v>595014227</v>
      </c>
      <c r="G8" s="20">
        <v>14406382</v>
      </c>
      <c r="H8" s="20">
        <v>4381453</v>
      </c>
      <c r="I8" s="20">
        <v>1738631</v>
      </c>
      <c r="J8" s="20">
        <v>20526466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20526466</v>
      </c>
      <c r="X8" s="20">
        <v>149403350</v>
      </c>
      <c r="Y8" s="20">
        <v>-128876884</v>
      </c>
      <c r="Z8" s="21">
        <v>-86.261040331424965</v>
      </c>
      <c r="AA8" s="22">
        <v>595014227</v>
      </c>
    </row>
    <row r="9" spans="1:27" ht="13.5" x14ac:dyDescent="0.25">
      <c r="A9" s="23" t="s">
        <v>37</v>
      </c>
      <c r="B9" s="17" t="s">
        <v>32</v>
      </c>
      <c r="C9" s="18">
        <v>59865482</v>
      </c>
      <c r="D9" s="18"/>
      <c r="E9" s="19"/>
      <c r="F9" s="20"/>
      <c r="G9" s="20">
        <v>44257</v>
      </c>
      <c r="H9" s="20">
        <v>9654071</v>
      </c>
      <c r="I9" s="20">
        <v>9984077</v>
      </c>
      <c r="J9" s="20">
        <v>19682405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19682405</v>
      </c>
      <c r="X9" s="20"/>
      <c r="Y9" s="20">
        <v>19682405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-17848344</v>
      </c>
      <c r="D11" s="18"/>
      <c r="E11" s="19">
        <v>-3045640</v>
      </c>
      <c r="F11" s="20">
        <v>-3005640</v>
      </c>
      <c r="G11" s="20">
        <v>-671089</v>
      </c>
      <c r="H11" s="20">
        <v>-213185</v>
      </c>
      <c r="I11" s="20">
        <v>-2728068</v>
      </c>
      <c r="J11" s="20">
        <v>-3612342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-3612342</v>
      </c>
      <c r="X11" s="20">
        <v>-289071</v>
      </c>
      <c r="Y11" s="20">
        <v>-3323271</v>
      </c>
      <c r="Z11" s="21">
        <v>1149.6383241487385</v>
      </c>
      <c r="AA11" s="22">
        <v>-3005640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504904509</v>
      </c>
      <c r="D12" s="29">
        <f>SUM(D6:D11)</f>
        <v>0</v>
      </c>
      <c r="E12" s="30">
        <f t="shared" si="0"/>
        <v>766438065</v>
      </c>
      <c r="F12" s="31">
        <f t="shared" si="0"/>
        <v>761707294</v>
      </c>
      <c r="G12" s="31">
        <f t="shared" si="0"/>
        <v>53100020</v>
      </c>
      <c r="H12" s="31">
        <f t="shared" si="0"/>
        <v>65620553</v>
      </c>
      <c r="I12" s="31">
        <f t="shared" si="0"/>
        <v>67224148</v>
      </c>
      <c r="J12" s="31">
        <f t="shared" si="0"/>
        <v>185944721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185944721</v>
      </c>
      <c r="X12" s="31">
        <f t="shared" si="0"/>
        <v>199449518</v>
      </c>
      <c r="Y12" s="31">
        <f t="shared" si="0"/>
        <v>-13504797</v>
      </c>
      <c r="Z12" s="32">
        <f>+IF(X12&lt;&gt;0,+(Y12/X12)*100,0)</f>
        <v>-6.7710351648982172</v>
      </c>
      <c r="AA12" s="33">
        <f>SUM(AA6:AA11)</f>
        <v>761707294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220255648</v>
      </c>
      <c r="D19" s="18"/>
      <c r="E19" s="19">
        <v>264299161</v>
      </c>
      <c r="F19" s="20">
        <v>269069932</v>
      </c>
      <c r="G19" s="20">
        <v>616439</v>
      </c>
      <c r="H19" s="20">
        <v>306310</v>
      </c>
      <c r="I19" s="20">
        <v>3376205</v>
      </c>
      <c r="J19" s="20">
        <v>4298954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4298954</v>
      </c>
      <c r="X19" s="20">
        <v>246733092</v>
      </c>
      <c r="Y19" s="20">
        <v>-242434138</v>
      </c>
      <c r="Z19" s="21">
        <v>-98.257650011535546</v>
      </c>
      <c r="AA19" s="22">
        <v>269069932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220255648</v>
      </c>
      <c r="D24" s="29">
        <f>SUM(D15:D23)</f>
        <v>0</v>
      </c>
      <c r="E24" s="36">
        <f t="shared" si="1"/>
        <v>264299161</v>
      </c>
      <c r="F24" s="37">
        <f t="shared" si="1"/>
        <v>269069932</v>
      </c>
      <c r="G24" s="37">
        <f t="shared" si="1"/>
        <v>616439</v>
      </c>
      <c r="H24" s="37">
        <f t="shared" si="1"/>
        <v>306310</v>
      </c>
      <c r="I24" s="37">
        <f t="shared" si="1"/>
        <v>3376205</v>
      </c>
      <c r="J24" s="37">
        <f t="shared" si="1"/>
        <v>4298954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4298954</v>
      </c>
      <c r="X24" s="37">
        <f t="shared" si="1"/>
        <v>246733092</v>
      </c>
      <c r="Y24" s="37">
        <f t="shared" si="1"/>
        <v>-242434138</v>
      </c>
      <c r="Z24" s="38">
        <f>+IF(X24&lt;&gt;0,+(Y24/X24)*100,0)</f>
        <v>-98.257650011535546</v>
      </c>
      <c r="AA24" s="39">
        <f>SUM(AA15:AA23)</f>
        <v>269069932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725160157</v>
      </c>
      <c r="D25" s="29">
        <f>+D12+D24</f>
        <v>0</v>
      </c>
      <c r="E25" s="30">
        <f t="shared" si="2"/>
        <v>1030737226</v>
      </c>
      <c r="F25" s="31">
        <f t="shared" si="2"/>
        <v>1030777226</v>
      </c>
      <c r="G25" s="31">
        <f t="shared" si="2"/>
        <v>53716459</v>
      </c>
      <c r="H25" s="31">
        <f t="shared" si="2"/>
        <v>65926863</v>
      </c>
      <c r="I25" s="31">
        <f t="shared" si="2"/>
        <v>70600353</v>
      </c>
      <c r="J25" s="31">
        <f t="shared" si="2"/>
        <v>190243675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190243675</v>
      </c>
      <c r="X25" s="31">
        <f t="shared" si="2"/>
        <v>446182610</v>
      </c>
      <c r="Y25" s="31">
        <f t="shared" si="2"/>
        <v>-255938935</v>
      </c>
      <c r="Z25" s="32">
        <f>+IF(X25&lt;&gt;0,+(Y25/X25)*100,0)</f>
        <v>-57.361925199191418</v>
      </c>
      <c r="AA25" s="33">
        <f>+AA12+AA24</f>
        <v>1030777226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6538652</v>
      </c>
      <c r="J30" s="20">
        <v>6538652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6538652</v>
      </c>
      <c r="X30" s="20"/>
      <c r="Y30" s="20">
        <v>6538652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905526</v>
      </c>
      <c r="D31" s="18"/>
      <c r="E31" s="19">
        <v>544126</v>
      </c>
      <c r="F31" s="20">
        <v>544126</v>
      </c>
      <c r="G31" s="20"/>
      <c r="H31" s="20"/>
      <c r="I31" s="20">
        <v>100000</v>
      </c>
      <c r="J31" s="20">
        <v>100000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100000</v>
      </c>
      <c r="X31" s="20">
        <v>544126</v>
      </c>
      <c r="Y31" s="20">
        <v>-444126</v>
      </c>
      <c r="Z31" s="21">
        <v>-81.621903750234324</v>
      </c>
      <c r="AA31" s="22">
        <v>544126</v>
      </c>
    </row>
    <row r="32" spans="1:27" ht="13.5" x14ac:dyDescent="0.25">
      <c r="A32" s="23" t="s">
        <v>58</v>
      </c>
      <c r="B32" s="17" t="s">
        <v>32</v>
      </c>
      <c r="C32" s="18">
        <v>490069853</v>
      </c>
      <c r="D32" s="18"/>
      <c r="E32" s="19">
        <v>556028163</v>
      </c>
      <c r="F32" s="20">
        <v>557187043</v>
      </c>
      <c r="G32" s="20">
        <v>8352176</v>
      </c>
      <c r="H32" s="20">
        <v>76381373</v>
      </c>
      <c r="I32" s="20">
        <v>78628811</v>
      </c>
      <c r="J32" s="20">
        <v>163362360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163362360</v>
      </c>
      <c r="X32" s="20">
        <v>107339563</v>
      </c>
      <c r="Y32" s="20">
        <v>56022797</v>
      </c>
      <c r="Z32" s="21">
        <v>52.192123234189062</v>
      </c>
      <c r="AA32" s="22">
        <v>557187043</v>
      </c>
    </row>
    <row r="33" spans="1:27" ht="13.5" x14ac:dyDescent="0.25">
      <c r="A33" s="23" t="s">
        <v>59</v>
      </c>
      <c r="B33" s="17" t="s">
        <v>32</v>
      </c>
      <c r="C33" s="18">
        <v>22397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490997776</v>
      </c>
      <c r="D34" s="29">
        <f>SUM(D29:D33)</f>
        <v>0</v>
      </c>
      <c r="E34" s="30">
        <f t="shared" si="3"/>
        <v>556572289</v>
      </c>
      <c r="F34" s="31">
        <f t="shared" si="3"/>
        <v>557731169</v>
      </c>
      <c r="G34" s="31">
        <f t="shared" si="3"/>
        <v>8352176</v>
      </c>
      <c r="H34" s="31">
        <f t="shared" si="3"/>
        <v>76381373</v>
      </c>
      <c r="I34" s="31">
        <f t="shared" si="3"/>
        <v>85267463</v>
      </c>
      <c r="J34" s="31">
        <f t="shared" si="3"/>
        <v>170001012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170001012</v>
      </c>
      <c r="X34" s="31">
        <f t="shared" si="3"/>
        <v>107883689</v>
      </c>
      <c r="Y34" s="31">
        <f t="shared" si="3"/>
        <v>62117323</v>
      </c>
      <c r="Z34" s="32">
        <f>+IF(X34&lt;&gt;0,+(Y34/X34)*100,0)</f>
        <v>57.578048707622521</v>
      </c>
      <c r="AA34" s="33">
        <f>SUM(AA29:AA33)</f>
        <v>557731169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33775672</v>
      </c>
      <c r="J37" s="20">
        <v>33775672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33775672</v>
      </c>
      <c r="X37" s="20"/>
      <c r="Y37" s="20">
        <v>33775672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281534978</v>
      </c>
      <c r="D38" s="18"/>
      <c r="E38" s="19">
        <v>281534978</v>
      </c>
      <c r="F38" s="20">
        <v>281534978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281534978</v>
      </c>
      <c r="Y38" s="20">
        <v>-281534978</v>
      </c>
      <c r="Z38" s="21">
        <v>-100</v>
      </c>
      <c r="AA38" s="22">
        <v>281534978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281534978</v>
      </c>
      <c r="D39" s="29">
        <f>SUM(D37:D38)</f>
        <v>0</v>
      </c>
      <c r="E39" s="36">
        <f t="shared" si="4"/>
        <v>281534978</v>
      </c>
      <c r="F39" s="37">
        <f t="shared" si="4"/>
        <v>281534978</v>
      </c>
      <c r="G39" s="37">
        <f t="shared" si="4"/>
        <v>0</v>
      </c>
      <c r="H39" s="37">
        <f t="shared" si="4"/>
        <v>0</v>
      </c>
      <c r="I39" s="37">
        <f t="shared" si="4"/>
        <v>33775672</v>
      </c>
      <c r="J39" s="37">
        <f t="shared" si="4"/>
        <v>33775672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33775672</v>
      </c>
      <c r="X39" s="37">
        <f t="shared" si="4"/>
        <v>281534978</v>
      </c>
      <c r="Y39" s="37">
        <f t="shared" si="4"/>
        <v>-247759306</v>
      </c>
      <c r="Z39" s="38">
        <f>+IF(X39&lt;&gt;0,+(Y39/X39)*100,0)</f>
        <v>-88.003028170801571</v>
      </c>
      <c r="AA39" s="39">
        <f>SUM(AA37:AA38)</f>
        <v>281534978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772532754</v>
      </c>
      <c r="D40" s="29">
        <f>+D34+D39</f>
        <v>0</v>
      </c>
      <c r="E40" s="30">
        <f t="shared" si="5"/>
        <v>838107267</v>
      </c>
      <c r="F40" s="31">
        <f t="shared" si="5"/>
        <v>839266147</v>
      </c>
      <c r="G40" s="31">
        <f t="shared" si="5"/>
        <v>8352176</v>
      </c>
      <c r="H40" s="31">
        <f t="shared" si="5"/>
        <v>76381373</v>
      </c>
      <c r="I40" s="31">
        <f t="shared" si="5"/>
        <v>119043135</v>
      </c>
      <c r="J40" s="31">
        <f t="shared" si="5"/>
        <v>203776684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203776684</v>
      </c>
      <c r="X40" s="31">
        <f t="shared" si="5"/>
        <v>389418667</v>
      </c>
      <c r="Y40" s="31">
        <f t="shared" si="5"/>
        <v>-185641983</v>
      </c>
      <c r="Z40" s="32">
        <f>+IF(X40&lt;&gt;0,+(Y40/X40)*100,0)</f>
        <v>-47.671567577935342</v>
      </c>
      <c r="AA40" s="33">
        <f>+AA34+AA39</f>
        <v>839266147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-47372597</v>
      </c>
      <c r="D42" s="43">
        <f>+D25-D40</f>
        <v>0</v>
      </c>
      <c r="E42" s="44">
        <f t="shared" si="6"/>
        <v>192629959</v>
      </c>
      <c r="F42" s="45">
        <f t="shared" si="6"/>
        <v>191511079</v>
      </c>
      <c r="G42" s="45">
        <f t="shared" si="6"/>
        <v>45364283</v>
      </c>
      <c r="H42" s="45">
        <f t="shared" si="6"/>
        <v>-10454510</v>
      </c>
      <c r="I42" s="45">
        <f t="shared" si="6"/>
        <v>-48442782</v>
      </c>
      <c r="J42" s="45">
        <f t="shared" si="6"/>
        <v>-13533009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-13533009</v>
      </c>
      <c r="X42" s="45">
        <f t="shared" si="6"/>
        <v>56763943</v>
      </c>
      <c r="Y42" s="45">
        <f t="shared" si="6"/>
        <v>-70296952</v>
      </c>
      <c r="Z42" s="46">
        <f>+IF(X42&lt;&gt;0,+(Y42/X42)*100,0)</f>
        <v>-123.84085439589705</v>
      </c>
      <c r="AA42" s="47">
        <f>+AA25-AA40</f>
        <v>191511079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5433237368</v>
      </c>
      <c r="D45" s="18"/>
      <c r="E45" s="19">
        <v>5428180583</v>
      </c>
      <c r="F45" s="20">
        <v>5428180583</v>
      </c>
      <c r="G45" s="20"/>
      <c r="H45" s="20"/>
      <c r="I45" s="20">
        <v>-362866064</v>
      </c>
      <c r="J45" s="20">
        <v>-362866064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-362866064</v>
      </c>
      <c r="X45" s="20">
        <v>5428180583</v>
      </c>
      <c r="Y45" s="20">
        <v>-5791046647</v>
      </c>
      <c r="Z45" s="48">
        <v>-106.68485615855201</v>
      </c>
      <c r="AA45" s="22">
        <v>5428180583</v>
      </c>
    </row>
    <row r="46" spans="1:27" ht="13.5" x14ac:dyDescent="0.25">
      <c r="A46" s="23" t="s">
        <v>69</v>
      </c>
      <c r="B46" s="17" t="s">
        <v>32</v>
      </c>
      <c r="C46" s="18">
        <v>-4655837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5428581531</v>
      </c>
      <c r="D48" s="51">
        <f>SUM(D45:D47)</f>
        <v>0</v>
      </c>
      <c r="E48" s="52">
        <f t="shared" si="7"/>
        <v>5428180583</v>
      </c>
      <c r="F48" s="53">
        <f t="shared" si="7"/>
        <v>5428180583</v>
      </c>
      <c r="G48" s="53">
        <f t="shared" si="7"/>
        <v>0</v>
      </c>
      <c r="H48" s="53">
        <f t="shared" si="7"/>
        <v>0</v>
      </c>
      <c r="I48" s="53">
        <f t="shared" si="7"/>
        <v>-362866064</v>
      </c>
      <c r="J48" s="53">
        <f t="shared" si="7"/>
        <v>-362866064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-362866064</v>
      </c>
      <c r="X48" s="53">
        <f t="shared" si="7"/>
        <v>5428180583</v>
      </c>
      <c r="Y48" s="53">
        <f t="shared" si="7"/>
        <v>-5791046647</v>
      </c>
      <c r="Z48" s="54">
        <f>+IF(X48&lt;&gt;0,+(Y48/X48)*100,0)</f>
        <v>-106.68485615855201</v>
      </c>
      <c r="AA48" s="55">
        <f>SUM(AA45:AA47)</f>
        <v>5428180583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134807847</v>
      </c>
      <c r="D6" s="18"/>
      <c r="E6" s="19">
        <v>-22963514</v>
      </c>
      <c r="F6" s="20">
        <v>-24167039</v>
      </c>
      <c r="G6" s="20">
        <v>13350052</v>
      </c>
      <c r="H6" s="20">
        <v>13913173</v>
      </c>
      <c r="I6" s="20">
        <v>10522959</v>
      </c>
      <c r="J6" s="20">
        <v>37786184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37786184</v>
      </c>
      <c r="X6" s="20">
        <v>5115667</v>
      </c>
      <c r="Y6" s="20">
        <v>32670517</v>
      </c>
      <c r="Z6" s="21">
        <v>638.63650624639956</v>
      </c>
      <c r="AA6" s="22">
        <v>-24167039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521300900</v>
      </c>
      <c r="F8" s="20">
        <v>521300900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120816550</v>
      </c>
      <c r="Y8" s="20">
        <v>-120816550</v>
      </c>
      <c r="Z8" s="21">
        <v>-100</v>
      </c>
      <c r="AA8" s="22">
        <v>521300900</v>
      </c>
    </row>
    <row r="9" spans="1:27" ht="13.5" x14ac:dyDescent="0.25">
      <c r="A9" s="23" t="s">
        <v>37</v>
      </c>
      <c r="B9" s="17" t="s">
        <v>32</v>
      </c>
      <c r="C9" s="18">
        <v>48786570</v>
      </c>
      <c r="D9" s="18"/>
      <c r="E9" s="19">
        <v>-49000</v>
      </c>
      <c r="F9" s="20">
        <v>-49000</v>
      </c>
      <c r="G9" s="20">
        <v>4212</v>
      </c>
      <c r="H9" s="20">
        <v>7473490</v>
      </c>
      <c r="I9" s="20">
        <v>7324149</v>
      </c>
      <c r="J9" s="20">
        <v>14801851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14801851</v>
      </c>
      <c r="X9" s="20">
        <v>-8280</v>
      </c>
      <c r="Y9" s="20">
        <v>14810131</v>
      </c>
      <c r="Z9" s="21">
        <v>-178866.31642512078</v>
      </c>
      <c r="AA9" s="22">
        <v>-49000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-7908681</v>
      </c>
      <c r="D11" s="18"/>
      <c r="E11" s="19"/>
      <c r="F11" s="20"/>
      <c r="G11" s="20">
        <v>-191289</v>
      </c>
      <c r="H11" s="20">
        <v>-539902</v>
      </c>
      <c r="I11" s="20">
        <v>-440446</v>
      </c>
      <c r="J11" s="20">
        <v>-1171637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-1171637</v>
      </c>
      <c r="X11" s="20"/>
      <c r="Y11" s="20">
        <v>-1171637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175685736</v>
      </c>
      <c r="D12" s="29">
        <f>SUM(D6:D11)</f>
        <v>0</v>
      </c>
      <c r="E12" s="30">
        <f t="shared" si="0"/>
        <v>498288386</v>
      </c>
      <c r="F12" s="31">
        <f t="shared" si="0"/>
        <v>497084861</v>
      </c>
      <c r="G12" s="31">
        <f t="shared" si="0"/>
        <v>13162975</v>
      </c>
      <c r="H12" s="31">
        <f t="shared" si="0"/>
        <v>20846761</v>
      </c>
      <c r="I12" s="31">
        <f t="shared" si="0"/>
        <v>17406662</v>
      </c>
      <c r="J12" s="31">
        <f t="shared" si="0"/>
        <v>51416398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51416398</v>
      </c>
      <c r="X12" s="31">
        <f t="shared" si="0"/>
        <v>125923937</v>
      </c>
      <c r="Y12" s="31">
        <f t="shared" si="0"/>
        <v>-74507539</v>
      </c>
      <c r="Z12" s="32">
        <f>+IF(X12&lt;&gt;0,+(Y12/X12)*100,0)</f>
        <v>-59.168686093415268</v>
      </c>
      <c r="AA12" s="33">
        <f>SUM(AA6:AA11)</f>
        <v>497084861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5410495</v>
      </c>
      <c r="D19" s="18"/>
      <c r="E19" s="19">
        <v>29845814</v>
      </c>
      <c r="F19" s="20">
        <v>31049339</v>
      </c>
      <c r="G19" s="20">
        <v>1652</v>
      </c>
      <c r="H19" s="20"/>
      <c r="I19" s="20">
        <v>794820</v>
      </c>
      <c r="J19" s="20">
        <v>796472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796472</v>
      </c>
      <c r="X19" s="20">
        <v>377643</v>
      </c>
      <c r="Y19" s="20">
        <v>418829</v>
      </c>
      <c r="Z19" s="21">
        <v>110.90606737050601</v>
      </c>
      <c r="AA19" s="22">
        <v>31049339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5410495</v>
      </c>
      <c r="D24" s="29">
        <f>SUM(D15:D23)</f>
        <v>0</v>
      </c>
      <c r="E24" s="36">
        <f t="shared" si="1"/>
        <v>29845814</v>
      </c>
      <c r="F24" s="37">
        <f t="shared" si="1"/>
        <v>31049339</v>
      </c>
      <c r="G24" s="37">
        <f t="shared" si="1"/>
        <v>1652</v>
      </c>
      <c r="H24" s="37">
        <f t="shared" si="1"/>
        <v>0</v>
      </c>
      <c r="I24" s="37">
        <f t="shared" si="1"/>
        <v>794820</v>
      </c>
      <c r="J24" s="37">
        <f t="shared" si="1"/>
        <v>796472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796472</v>
      </c>
      <c r="X24" s="37">
        <f t="shared" si="1"/>
        <v>377643</v>
      </c>
      <c r="Y24" s="37">
        <f t="shared" si="1"/>
        <v>418829</v>
      </c>
      <c r="Z24" s="38">
        <f>+IF(X24&lt;&gt;0,+(Y24/X24)*100,0)</f>
        <v>110.90606737050601</v>
      </c>
      <c r="AA24" s="39">
        <f>SUM(AA15:AA23)</f>
        <v>31049339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181096231</v>
      </c>
      <c r="D25" s="29">
        <f>+D12+D24</f>
        <v>0</v>
      </c>
      <c r="E25" s="30">
        <f t="shared" si="2"/>
        <v>528134200</v>
      </c>
      <c r="F25" s="31">
        <f t="shared" si="2"/>
        <v>528134200</v>
      </c>
      <c r="G25" s="31">
        <f t="shared" si="2"/>
        <v>13164627</v>
      </c>
      <c r="H25" s="31">
        <f t="shared" si="2"/>
        <v>20846761</v>
      </c>
      <c r="I25" s="31">
        <f t="shared" si="2"/>
        <v>18201482</v>
      </c>
      <c r="J25" s="31">
        <f t="shared" si="2"/>
        <v>52212870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52212870</v>
      </c>
      <c r="X25" s="31">
        <f t="shared" si="2"/>
        <v>126301580</v>
      </c>
      <c r="Y25" s="31">
        <f t="shared" si="2"/>
        <v>-74088710</v>
      </c>
      <c r="Z25" s="32">
        <f>+IF(X25&lt;&gt;0,+(Y25/X25)*100,0)</f>
        <v>-58.660160862595703</v>
      </c>
      <c r="AA25" s="33">
        <f>+AA12+AA24</f>
        <v>528134200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385027500</v>
      </c>
      <c r="D32" s="18"/>
      <c r="E32" s="19">
        <v>437270010</v>
      </c>
      <c r="F32" s="20">
        <v>437270010</v>
      </c>
      <c r="G32" s="20">
        <v>1704100</v>
      </c>
      <c r="H32" s="20">
        <v>59084895</v>
      </c>
      <c r="I32" s="20">
        <v>60029868</v>
      </c>
      <c r="J32" s="20">
        <v>120818863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120818863</v>
      </c>
      <c r="X32" s="20">
        <v>115609391</v>
      </c>
      <c r="Y32" s="20">
        <v>5209472</v>
      </c>
      <c r="Z32" s="21">
        <v>4.5060976058597175</v>
      </c>
      <c r="AA32" s="22">
        <v>437270010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651200</v>
      </c>
      <c r="F33" s="20">
        <v>651200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109640</v>
      </c>
      <c r="Y33" s="20">
        <v>-109640</v>
      </c>
      <c r="Z33" s="21">
        <v>-100</v>
      </c>
      <c r="AA33" s="22">
        <v>651200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385027500</v>
      </c>
      <c r="D34" s="29">
        <f>SUM(D29:D33)</f>
        <v>0</v>
      </c>
      <c r="E34" s="30">
        <f t="shared" si="3"/>
        <v>437921210</v>
      </c>
      <c r="F34" s="31">
        <f t="shared" si="3"/>
        <v>437921210</v>
      </c>
      <c r="G34" s="31">
        <f t="shared" si="3"/>
        <v>1704100</v>
      </c>
      <c r="H34" s="31">
        <f t="shared" si="3"/>
        <v>59084895</v>
      </c>
      <c r="I34" s="31">
        <f t="shared" si="3"/>
        <v>60029868</v>
      </c>
      <c r="J34" s="31">
        <f t="shared" si="3"/>
        <v>120818863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120818863</v>
      </c>
      <c r="X34" s="31">
        <f t="shared" si="3"/>
        <v>115719031</v>
      </c>
      <c r="Y34" s="31">
        <f t="shared" si="3"/>
        <v>5099832</v>
      </c>
      <c r="Z34" s="32">
        <f>+IF(X34&lt;&gt;0,+(Y34/X34)*100,0)</f>
        <v>4.4070814937950873</v>
      </c>
      <c r="AA34" s="33">
        <f>SUM(AA29:AA33)</f>
        <v>437921210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385027500</v>
      </c>
      <c r="D40" s="29">
        <f>+D34+D39</f>
        <v>0</v>
      </c>
      <c r="E40" s="30">
        <f t="shared" si="5"/>
        <v>437921210</v>
      </c>
      <c r="F40" s="31">
        <f t="shared" si="5"/>
        <v>437921210</v>
      </c>
      <c r="G40" s="31">
        <f t="shared" si="5"/>
        <v>1704100</v>
      </c>
      <c r="H40" s="31">
        <f t="shared" si="5"/>
        <v>59084895</v>
      </c>
      <c r="I40" s="31">
        <f t="shared" si="5"/>
        <v>60029868</v>
      </c>
      <c r="J40" s="31">
        <f t="shared" si="5"/>
        <v>120818863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120818863</v>
      </c>
      <c r="X40" s="31">
        <f t="shared" si="5"/>
        <v>115719031</v>
      </c>
      <c r="Y40" s="31">
        <f t="shared" si="5"/>
        <v>5099832</v>
      </c>
      <c r="Z40" s="32">
        <f>+IF(X40&lt;&gt;0,+(Y40/X40)*100,0)</f>
        <v>4.4070814937950873</v>
      </c>
      <c r="AA40" s="33">
        <f>+AA34+AA39</f>
        <v>437921210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-203931269</v>
      </c>
      <c r="D42" s="43">
        <f>+D25-D40</f>
        <v>0</v>
      </c>
      <c r="E42" s="44">
        <f t="shared" si="6"/>
        <v>90212990</v>
      </c>
      <c r="F42" s="45">
        <f t="shared" si="6"/>
        <v>90212990</v>
      </c>
      <c r="G42" s="45">
        <f t="shared" si="6"/>
        <v>11460527</v>
      </c>
      <c r="H42" s="45">
        <f t="shared" si="6"/>
        <v>-38238134</v>
      </c>
      <c r="I42" s="45">
        <f t="shared" si="6"/>
        <v>-41828386</v>
      </c>
      <c r="J42" s="45">
        <f t="shared" si="6"/>
        <v>-68605993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-68605993</v>
      </c>
      <c r="X42" s="45">
        <f t="shared" si="6"/>
        <v>10582549</v>
      </c>
      <c r="Y42" s="45">
        <f t="shared" si="6"/>
        <v>-79188542</v>
      </c>
      <c r="Z42" s="46">
        <f>+IF(X42&lt;&gt;0,+(Y42/X42)*100,0)</f>
        <v>-748.29364834502542</v>
      </c>
      <c r="AA42" s="47">
        <f>+AA25-AA40</f>
        <v>90212990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6322844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1143756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7466600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3615600</v>
      </c>
      <c r="D6" s="18"/>
      <c r="E6" s="19"/>
      <c r="F6" s="20"/>
      <c r="G6" s="20">
        <v>577984</v>
      </c>
      <c r="H6" s="20">
        <v>342658</v>
      </c>
      <c r="I6" s="20">
        <v>-46402505</v>
      </c>
      <c r="J6" s="20">
        <v>-45481863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-45481863</v>
      </c>
      <c r="X6" s="20"/>
      <c r="Y6" s="20">
        <v>-45481863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322158696</v>
      </c>
      <c r="D8" s="18"/>
      <c r="E8" s="19"/>
      <c r="F8" s="20"/>
      <c r="G8" s="20">
        <v>41055722</v>
      </c>
      <c r="H8" s="20">
        <v>38891899</v>
      </c>
      <c r="I8" s="20">
        <v>40504340</v>
      </c>
      <c r="J8" s="20">
        <v>120451961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120451961</v>
      </c>
      <c r="X8" s="20"/>
      <c r="Y8" s="20">
        <v>120451961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97468465</v>
      </c>
      <c r="D9" s="18"/>
      <c r="E9" s="19"/>
      <c r="F9" s="20"/>
      <c r="G9" s="20">
        <v>10167777</v>
      </c>
      <c r="H9" s="20">
        <v>10397316</v>
      </c>
      <c r="I9" s="20">
        <v>9484983</v>
      </c>
      <c r="J9" s="20">
        <v>30050076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30050076</v>
      </c>
      <c r="X9" s="20"/>
      <c r="Y9" s="20">
        <v>30050076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-2567964</v>
      </c>
      <c r="D11" s="18"/>
      <c r="E11" s="19"/>
      <c r="F11" s="20"/>
      <c r="G11" s="20">
        <v>-218981</v>
      </c>
      <c r="H11" s="20">
        <v>-141917</v>
      </c>
      <c r="I11" s="20">
        <v>-322484</v>
      </c>
      <c r="J11" s="20">
        <v>-683382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-683382</v>
      </c>
      <c r="X11" s="20"/>
      <c r="Y11" s="20">
        <v>-683382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420674797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51582502</v>
      </c>
      <c r="H12" s="31">
        <f t="shared" si="0"/>
        <v>49489956</v>
      </c>
      <c r="I12" s="31">
        <f t="shared" si="0"/>
        <v>3264334</v>
      </c>
      <c r="J12" s="31">
        <f t="shared" si="0"/>
        <v>104336792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104336792</v>
      </c>
      <c r="X12" s="31">
        <f t="shared" si="0"/>
        <v>0</v>
      </c>
      <c r="Y12" s="31">
        <f t="shared" si="0"/>
        <v>104336792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8846061</v>
      </c>
      <c r="D19" s="18"/>
      <c r="E19" s="19">
        <v>15683043</v>
      </c>
      <c r="F19" s="20">
        <v>15683043</v>
      </c>
      <c r="G19" s="20">
        <v>40913</v>
      </c>
      <c r="H19" s="20">
        <v>31559</v>
      </c>
      <c r="I19" s="20">
        <v>177016</v>
      </c>
      <c r="J19" s="20">
        <v>249488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249488</v>
      </c>
      <c r="X19" s="20">
        <v>3920745</v>
      </c>
      <c r="Y19" s="20">
        <v>-3671257</v>
      </c>
      <c r="Z19" s="21">
        <v>-93.636719552023919</v>
      </c>
      <c r="AA19" s="22">
        <v>15683043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8846061</v>
      </c>
      <c r="D24" s="29">
        <f>SUM(D15:D23)</f>
        <v>0</v>
      </c>
      <c r="E24" s="36">
        <f t="shared" si="1"/>
        <v>15683043</v>
      </c>
      <c r="F24" s="37">
        <f t="shared" si="1"/>
        <v>15683043</v>
      </c>
      <c r="G24" s="37">
        <f t="shared" si="1"/>
        <v>40913</v>
      </c>
      <c r="H24" s="37">
        <f t="shared" si="1"/>
        <v>31559</v>
      </c>
      <c r="I24" s="37">
        <f t="shared" si="1"/>
        <v>177016</v>
      </c>
      <c r="J24" s="37">
        <f t="shared" si="1"/>
        <v>249488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249488</v>
      </c>
      <c r="X24" s="37">
        <f t="shared" si="1"/>
        <v>3920745</v>
      </c>
      <c r="Y24" s="37">
        <f t="shared" si="1"/>
        <v>-3671257</v>
      </c>
      <c r="Z24" s="38">
        <f>+IF(X24&lt;&gt;0,+(Y24/X24)*100,0)</f>
        <v>-93.636719552023919</v>
      </c>
      <c r="AA24" s="39">
        <f>SUM(AA15:AA23)</f>
        <v>15683043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429520858</v>
      </c>
      <c r="D25" s="29">
        <f>+D12+D24</f>
        <v>0</v>
      </c>
      <c r="E25" s="30">
        <f t="shared" si="2"/>
        <v>15683043</v>
      </c>
      <c r="F25" s="31">
        <f t="shared" si="2"/>
        <v>15683043</v>
      </c>
      <c r="G25" s="31">
        <f t="shared" si="2"/>
        <v>51623415</v>
      </c>
      <c r="H25" s="31">
        <f t="shared" si="2"/>
        <v>49521515</v>
      </c>
      <c r="I25" s="31">
        <f t="shared" si="2"/>
        <v>3441350</v>
      </c>
      <c r="J25" s="31">
        <f t="shared" si="2"/>
        <v>104586280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104586280</v>
      </c>
      <c r="X25" s="31">
        <f t="shared" si="2"/>
        <v>3920745</v>
      </c>
      <c r="Y25" s="31">
        <f t="shared" si="2"/>
        <v>100665535</v>
      </c>
      <c r="Z25" s="32">
        <f>+IF(X25&lt;&gt;0,+(Y25/X25)*100,0)</f>
        <v>2567.5103838683717</v>
      </c>
      <c r="AA25" s="33">
        <f>+AA12+AA24</f>
        <v>15683043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393365388</v>
      </c>
      <c r="D32" s="18"/>
      <c r="E32" s="19"/>
      <c r="F32" s="20"/>
      <c r="G32" s="20">
        <v>1158328</v>
      </c>
      <c r="H32" s="20">
        <v>86788164</v>
      </c>
      <c r="I32" s="20">
        <v>-13587691</v>
      </c>
      <c r="J32" s="20">
        <v>74358801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74358801</v>
      </c>
      <c r="X32" s="20"/>
      <c r="Y32" s="20">
        <v>74358801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393365388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1158328</v>
      </c>
      <c r="H34" s="31">
        <f t="shared" si="3"/>
        <v>86788164</v>
      </c>
      <c r="I34" s="31">
        <f t="shared" si="3"/>
        <v>-13587691</v>
      </c>
      <c r="J34" s="31">
        <f t="shared" si="3"/>
        <v>74358801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74358801</v>
      </c>
      <c r="X34" s="31">
        <f t="shared" si="3"/>
        <v>0</v>
      </c>
      <c r="Y34" s="31">
        <f t="shared" si="3"/>
        <v>74358801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393365388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1158328</v>
      </c>
      <c r="H40" s="31">
        <f t="shared" si="5"/>
        <v>86788164</v>
      </c>
      <c r="I40" s="31">
        <f t="shared" si="5"/>
        <v>-13587691</v>
      </c>
      <c r="J40" s="31">
        <f t="shared" si="5"/>
        <v>74358801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74358801</v>
      </c>
      <c r="X40" s="31">
        <f t="shared" si="5"/>
        <v>0</v>
      </c>
      <c r="Y40" s="31">
        <f t="shared" si="5"/>
        <v>74358801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36155470</v>
      </c>
      <c r="D42" s="43">
        <f>+D25-D40</f>
        <v>0</v>
      </c>
      <c r="E42" s="44">
        <f t="shared" si="6"/>
        <v>15683043</v>
      </c>
      <c r="F42" s="45">
        <f t="shared" si="6"/>
        <v>15683043</v>
      </c>
      <c r="G42" s="45">
        <f t="shared" si="6"/>
        <v>50465087</v>
      </c>
      <c r="H42" s="45">
        <f t="shared" si="6"/>
        <v>-37266649</v>
      </c>
      <c r="I42" s="45">
        <f t="shared" si="6"/>
        <v>17029041</v>
      </c>
      <c r="J42" s="45">
        <f t="shared" si="6"/>
        <v>30227479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30227479</v>
      </c>
      <c r="X42" s="45">
        <f t="shared" si="6"/>
        <v>3920745</v>
      </c>
      <c r="Y42" s="45">
        <f t="shared" si="6"/>
        <v>26306734</v>
      </c>
      <c r="Z42" s="46">
        <f>+IF(X42&lt;&gt;0,+(Y42/X42)*100,0)</f>
        <v>670.96263592761068</v>
      </c>
      <c r="AA42" s="47">
        <f>+AA25-AA40</f>
        <v>15683043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-99882492</v>
      </c>
      <c r="F6" s="20">
        <v>-117417098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-30073359</v>
      </c>
      <c r="Y6" s="20">
        <v>30073359</v>
      </c>
      <c r="Z6" s="21">
        <v>-100</v>
      </c>
      <c r="AA6" s="22">
        <v>-117417098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914246</v>
      </c>
      <c r="D8" s="18"/>
      <c r="E8" s="19">
        <v>21393559</v>
      </c>
      <c r="F8" s="20">
        <v>11923769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4952863</v>
      </c>
      <c r="Y8" s="20">
        <v>-4952863</v>
      </c>
      <c r="Z8" s="21">
        <v>-100</v>
      </c>
      <c r="AA8" s="22">
        <v>11923769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2016061</v>
      </c>
      <c r="D11" s="18"/>
      <c r="E11" s="19">
        <v>2016061</v>
      </c>
      <c r="F11" s="20">
        <v>2016061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2016061</v>
      </c>
      <c r="Y11" s="20">
        <v>-2016061</v>
      </c>
      <c r="Z11" s="21">
        <v>-100</v>
      </c>
      <c r="AA11" s="22">
        <v>2016061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2930307</v>
      </c>
      <c r="D12" s="29">
        <f>SUM(D6:D11)</f>
        <v>0</v>
      </c>
      <c r="E12" s="30">
        <f t="shared" si="0"/>
        <v>-76472872</v>
      </c>
      <c r="F12" s="31">
        <f t="shared" si="0"/>
        <v>-103477268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-23104435</v>
      </c>
      <c r="Y12" s="31">
        <f t="shared" si="0"/>
        <v>23104435</v>
      </c>
      <c r="Z12" s="32">
        <f>+IF(X12&lt;&gt;0,+(Y12/X12)*100,0)</f>
        <v>-100</v>
      </c>
      <c r="AA12" s="33">
        <f>SUM(AA6:AA11)</f>
        <v>-103477268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269368250</v>
      </c>
      <c r="D19" s="18"/>
      <c r="E19" s="19">
        <v>279712391</v>
      </c>
      <c r="F19" s="20">
        <v>285524463</v>
      </c>
      <c r="G19" s="20">
        <v>131154</v>
      </c>
      <c r="H19" s="20">
        <v>-297</v>
      </c>
      <c r="I19" s="20"/>
      <c r="J19" s="20">
        <v>130857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130857</v>
      </c>
      <c r="X19" s="20">
        <v>272040895</v>
      </c>
      <c r="Y19" s="20">
        <v>-271910038</v>
      </c>
      <c r="Z19" s="21">
        <v>-99.951898040917712</v>
      </c>
      <c r="AA19" s="22">
        <v>285524463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269368250</v>
      </c>
      <c r="D24" s="29">
        <f>SUM(D15:D23)</f>
        <v>0</v>
      </c>
      <c r="E24" s="36">
        <f t="shared" si="1"/>
        <v>279712391</v>
      </c>
      <c r="F24" s="37">
        <f t="shared" si="1"/>
        <v>285524463</v>
      </c>
      <c r="G24" s="37">
        <f t="shared" si="1"/>
        <v>131154</v>
      </c>
      <c r="H24" s="37">
        <f t="shared" si="1"/>
        <v>-297</v>
      </c>
      <c r="I24" s="37">
        <f t="shared" si="1"/>
        <v>0</v>
      </c>
      <c r="J24" s="37">
        <f t="shared" si="1"/>
        <v>130857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130857</v>
      </c>
      <c r="X24" s="37">
        <f t="shared" si="1"/>
        <v>272040895</v>
      </c>
      <c r="Y24" s="37">
        <f t="shared" si="1"/>
        <v>-271910038</v>
      </c>
      <c r="Z24" s="38">
        <f>+IF(X24&lt;&gt;0,+(Y24/X24)*100,0)</f>
        <v>-99.951898040917712</v>
      </c>
      <c r="AA24" s="39">
        <f>SUM(AA15:AA23)</f>
        <v>285524463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272298557</v>
      </c>
      <c r="D25" s="29">
        <f>+D12+D24</f>
        <v>0</v>
      </c>
      <c r="E25" s="30">
        <f t="shared" si="2"/>
        <v>203239519</v>
      </c>
      <c r="F25" s="31">
        <f t="shared" si="2"/>
        <v>182047195</v>
      </c>
      <c r="G25" s="31">
        <f t="shared" si="2"/>
        <v>131154</v>
      </c>
      <c r="H25" s="31">
        <f t="shared" si="2"/>
        <v>-297</v>
      </c>
      <c r="I25" s="31">
        <f t="shared" si="2"/>
        <v>0</v>
      </c>
      <c r="J25" s="31">
        <f t="shared" si="2"/>
        <v>130857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130857</v>
      </c>
      <c r="X25" s="31">
        <f t="shared" si="2"/>
        <v>248936460</v>
      </c>
      <c r="Y25" s="31">
        <f t="shared" si="2"/>
        <v>-248805603</v>
      </c>
      <c r="Z25" s="32">
        <f>+IF(X25&lt;&gt;0,+(Y25/X25)*100,0)</f>
        <v>-99.947433574013218</v>
      </c>
      <c r="AA25" s="33">
        <f>+AA12+AA24</f>
        <v>182047195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1158328</v>
      </c>
      <c r="D32" s="18"/>
      <c r="E32" s="19">
        <v>1842115</v>
      </c>
      <c r="F32" s="20">
        <v>1145849</v>
      </c>
      <c r="G32" s="20"/>
      <c r="H32" s="20"/>
      <c r="I32" s="20">
        <v>11024277</v>
      </c>
      <c r="J32" s="20">
        <v>11024277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11024277</v>
      </c>
      <c r="X32" s="20">
        <v>1158329</v>
      </c>
      <c r="Y32" s="20">
        <v>9865948</v>
      </c>
      <c r="Z32" s="21">
        <v>851.73970434997307</v>
      </c>
      <c r="AA32" s="22">
        <v>1145849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1158328</v>
      </c>
      <c r="D34" s="29">
        <f>SUM(D29:D33)</f>
        <v>0</v>
      </c>
      <c r="E34" s="30">
        <f t="shared" si="3"/>
        <v>1842115</v>
      </c>
      <c r="F34" s="31">
        <f t="shared" si="3"/>
        <v>1145849</v>
      </c>
      <c r="G34" s="31">
        <f t="shared" si="3"/>
        <v>0</v>
      </c>
      <c r="H34" s="31">
        <f t="shared" si="3"/>
        <v>0</v>
      </c>
      <c r="I34" s="31">
        <f t="shared" si="3"/>
        <v>11024277</v>
      </c>
      <c r="J34" s="31">
        <f t="shared" si="3"/>
        <v>11024277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11024277</v>
      </c>
      <c r="X34" s="31">
        <f t="shared" si="3"/>
        <v>1158329</v>
      </c>
      <c r="Y34" s="31">
        <f t="shared" si="3"/>
        <v>9865948</v>
      </c>
      <c r="Z34" s="32">
        <f>+IF(X34&lt;&gt;0,+(Y34/X34)*100,0)</f>
        <v>851.73970434997307</v>
      </c>
      <c r="AA34" s="33">
        <f>SUM(AA29:AA33)</f>
        <v>1145849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1158328</v>
      </c>
      <c r="D40" s="29">
        <f>+D34+D39</f>
        <v>0</v>
      </c>
      <c r="E40" s="30">
        <f t="shared" si="5"/>
        <v>1842115</v>
      </c>
      <c r="F40" s="31">
        <f t="shared" si="5"/>
        <v>1145849</v>
      </c>
      <c r="G40" s="31">
        <f t="shared" si="5"/>
        <v>0</v>
      </c>
      <c r="H40" s="31">
        <f t="shared" si="5"/>
        <v>0</v>
      </c>
      <c r="I40" s="31">
        <f t="shared" si="5"/>
        <v>11024277</v>
      </c>
      <c r="J40" s="31">
        <f t="shared" si="5"/>
        <v>11024277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11024277</v>
      </c>
      <c r="X40" s="31">
        <f t="shared" si="5"/>
        <v>1158329</v>
      </c>
      <c r="Y40" s="31">
        <f t="shared" si="5"/>
        <v>9865948</v>
      </c>
      <c r="Z40" s="32">
        <f>+IF(X40&lt;&gt;0,+(Y40/X40)*100,0)</f>
        <v>851.73970434997307</v>
      </c>
      <c r="AA40" s="33">
        <f>+AA34+AA39</f>
        <v>1145849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271140229</v>
      </c>
      <c r="D42" s="43">
        <f>+D25-D40</f>
        <v>0</v>
      </c>
      <c r="E42" s="44">
        <f t="shared" si="6"/>
        <v>201397404</v>
      </c>
      <c r="F42" s="45">
        <f t="shared" si="6"/>
        <v>180901346</v>
      </c>
      <c r="G42" s="45">
        <f t="shared" si="6"/>
        <v>131154</v>
      </c>
      <c r="H42" s="45">
        <f t="shared" si="6"/>
        <v>-297</v>
      </c>
      <c r="I42" s="45">
        <f t="shared" si="6"/>
        <v>-11024277</v>
      </c>
      <c r="J42" s="45">
        <f t="shared" si="6"/>
        <v>-10893420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-10893420</v>
      </c>
      <c r="X42" s="45">
        <f t="shared" si="6"/>
        <v>247778131</v>
      </c>
      <c r="Y42" s="45">
        <f t="shared" si="6"/>
        <v>-258671551</v>
      </c>
      <c r="Z42" s="46">
        <f>+IF(X42&lt;&gt;0,+(Y42/X42)*100,0)</f>
        <v>-104.39644126623911</v>
      </c>
      <c r="AA42" s="47">
        <f>+AA25-AA40</f>
        <v>180901346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91889</v>
      </c>
      <c r="D6" s="18"/>
      <c r="E6" s="19">
        <v>-28608193</v>
      </c>
      <c r="F6" s="20">
        <v>-28608193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4079065</v>
      </c>
      <c r="Y6" s="20">
        <v>-4079065</v>
      </c>
      <c r="Z6" s="21">
        <v>-100</v>
      </c>
      <c r="AA6" s="22">
        <v>-28608193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498940781</v>
      </c>
      <c r="F8" s="20">
        <v>498940781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124735191</v>
      </c>
      <c r="Y8" s="20">
        <v>-124735191</v>
      </c>
      <c r="Z8" s="21">
        <v>-100</v>
      </c>
      <c r="AA8" s="22">
        <v>498940781</v>
      </c>
    </row>
    <row r="9" spans="1:27" ht="13.5" x14ac:dyDescent="0.25">
      <c r="A9" s="23" t="s">
        <v>37</v>
      </c>
      <c r="B9" s="17" t="s">
        <v>32</v>
      </c>
      <c r="C9" s="18">
        <v>45675004</v>
      </c>
      <c r="D9" s="18"/>
      <c r="E9" s="19"/>
      <c r="F9" s="20"/>
      <c r="G9" s="20">
        <v>1498</v>
      </c>
      <c r="H9" s="20">
        <v>6661450</v>
      </c>
      <c r="I9" s="20">
        <v>6405011</v>
      </c>
      <c r="J9" s="20">
        <v>13067959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13067959</v>
      </c>
      <c r="X9" s="20"/>
      <c r="Y9" s="20">
        <v>13067959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-3333519</v>
      </c>
      <c r="D11" s="18"/>
      <c r="E11" s="19">
        <v>-110837</v>
      </c>
      <c r="F11" s="20">
        <v>-110837</v>
      </c>
      <c r="G11" s="20">
        <v>-146371</v>
      </c>
      <c r="H11" s="20">
        <v>-267277</v>
      </c>
      <c r="I11" s="20">
        <v>-237456</v>
      </c>
      <c r="J11" s="20">
        <v>-651104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-651104</v>
      </c>
      <c r="X11" s="20">
        <v>-27708</v>
      </c>
      <c r="Y11" s="20">
        <v>-623396</v>
      </c>
      <c r="Z11" s="21">
        <v>2249.8772917568931</v>
      </c>
      <c r="AA11" s="22">
        <v>-110837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42433374</v>
      </c>
      <c r="D12" s="29">
        <f>SUM(D6:D11)</f>
        <v>0</v>
      </c>
      <c r="E12" s="30">
        <f t="shared" si="0"/>
        <v>470221751</v>
      </c>
      <c r="F12" s="31">
        <f t="shared" si="0"/>
        <v>470221751</v>
      </c>
      <c r="G12" s="31">
        <f t="shared" si="0"/>
        <v>-144873</v>
      </c>
      <c r="H12" s="31">
        <f t="shared" si="0"/>
        <v>6394173</v>
      </c>
      <c r="I12" s="31">
        <f t="shared" si="0"/>
        <v>6167555</v>
      </c>
      <c r="J12" s="31">
        <f t="shared" si="0"/>
        <v>12416855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12416855</v>
      </c>
      <c r="X12" s="31">
        <f t="shared" si="0"/>
        <v>128786548</v>
      </c>
      <c r="Y12" s="31">
        <f t="shared" si="0"/>
        <v>-116369693</v>
      </c>
      <c r="Z12" s="32">
        <f>+IF(X12&lt;&gt;0,+(Y12/X12)*100,0)</f>
        <v>-90.358577667599263</v>
      </c>
      <c r="AA12" s="33">
        <f>SUM(AA6:AA11)</f>
        <v>470221751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41028834</v>
      </c>
      <c r="F19" s="20">
        <v>41028834</v>
      </c>
      <c r="G19" s="20"/>
      <c r="H19" s="20">
        <v>77291</v>
      </c>
      <c r="I19" s="20"/>
      <c r="J19" s="20">
        <v>77291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77291</v>
      </c>
      <c r="X19" s="20">
        <v>-973930</v>
      </c>
      <c r="Y19" s="20">
        <v>1051221</v>
      </c>
      <c r="Z19" s="21">
        <v>-107.93599129300875</v>
      </c>
      <c r="AA19" s="22">
        <v>41028834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41028834</v>
      </c>
      <c r="F24" s="37">
        <f t="shared" si="1"/>
        <v>41028834</v>
      </c>
      <c r="G24" s="37">
        <f t="shared" si="1"/>
        <v>0</v>
      </c>
      <c r="H24" s="37">
        <f t="shared" si="1"/>
        <v>77291</v>
      </c>
      <c r="I24" s="37">
        <f t="shared" si="1"/>
        <v>0</v>
      </c>
      <c r="J24" s="37">
        <f t="shared" si="1"/>
        <v>77291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77291</v>
      </c>
      <c r="X24" s="37">
        <f t="shared" si="1"/>
        <v>-973930</v>
      </c>
      <c r="Y24" s="37">
        <f t="shared" si="1"/>
        <v>1051221</v>
      </c>
      <c r="Z24" s="38">
        <f>+IF(X24&lt;&gt;0,+(Y24/X24)*100,0)</f>
        <v>-107.93599129300875</v>
      </c>
      <c r="AA24" s="39">
        <f>SUM(AA15:AA23)</f>
        <v>41028834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42433374</v>
      </c>
      <c r="D25" s="29">
        <f>+D12+D24</f>
        <v>0</v>
      </c>
      <c r="E25" s="30">
        <f t="shared" si="2"/>
        <v>511250585</v>
      </c>
      <c r="F25" s="31">
        <f t="shared" si="2"/>
        <v>511250585</v>
      </c>
      <c r="G25" s="31">
        <f t="shared" si="2"/>
        <v>-144873</v>
      </c>
      <c r="H25" s="31">
        <f t="shared" si="2"/>
        <v>6471464</v>
      </c>
      <c r="I25" s="31">
        <f t="shared" si="2"/>
        <v>6167555</v>
      </c>
      <c r="J25" s="31">
        <f t="shared" si="2"/>
        <v>12494146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12494146</v>
      </c>
      <c r="X25" s="31">
        <f t="shared" si="2"/>
        <v>127812618</v>
      </c>
      <c r="Y25" s="31">
        <f t="shared" si="2"/>
        <v>-115318472</v>
      </c>
      <c r="Z25" s="32">
        <f>+IF(X25&lt;&gt;0,+(Y25/X25)*100,0)</f>
        <v>-90.224638071336585</v>
      </c>
      <c r="AA25" s="33">
        <f>+AA12+AA24</f>
        <v>511250585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368069082</v>
      </c>
      <c r="D32" s="18"/>
      <c r="E32" s="19">
        <v>383167684</v>
      </c>
      <c r="F32" s="20">
        <v>383167684</v>
      </c>
      <c r="G32" s="20">
        <v>27062</v>
      </c>
      <c r="H32" s="20">
        <v>51269128</v>
      </c>
      <c r="I32" s="20">
        <v>49710622</v>
      </c>
      <c r="J32" s="20">
        <v>101006812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101006812</v>
      </c>
      <c r="X32" s="20">
        <v>77700134</v>
      </c>
      <c r="Y32" s="20">
        <v>23306678</v>
      </c>
      <c r="Z32" s="21">
        <v>29.995672851735367</v>
      </c>
      <c r="AA32" s="22">
        <v>383167684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368069082</v>
      </c>
      <c r="D34" s="29">
        <f>SUM(D29:D33)</f>
        <v>0</v>
      </c>
      <c r="E34" s="30">
        <f t="shared" si="3"/>
        <v>383167684</v>
      </c>
      <c r="F34" s="31">
        <f t="shared" si="3"/>
        <v>383167684</v>
      </c>
      <c r="G34" s="31">
        <f t="shared" si="3"/>
        <v>27062</v>
      </c>
      <c r="H34" s="31">
        <f t="shared" si="3"/>
        <v>51269128</v>
      </c>
      <c r="I34" s="31">
        <f t="shared" si="3"/>
        <v>49710622</v>
      </c>
      <c r="J34" s="31">
        <f t="shared" si="3"/>
        <v>101006812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101006812</v>
      </c>
      <c r="X34" s="31">
        <f t="shared" si="3"/>
        <v>77700134</v>
      </c>
      <c r="Y34" s="31">
        <f t="shared" si="3"/>
        <v>23306678</v>
      </c>
      <c r="Z34" s="32">
        <f>+IF(X34&lt;&gt;0,+(Y34/X34)*100,0)</f>
        <v>29.995672851735367</v>
      </c>
      <c r="AA34" s="33">
        <f>SUM(AA29:AA33)</f>
        <v>383167684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368069082</v>
      </c>
      <c r="D40" s="29">
        <f>+D34+D39</f>
        <v>0</v>
      </c>
      <c r="E40" s="30">
        <f t="shared" si="5"/>
        <v>383167684</v>
      </c>
      <c r="F40" s="31">
        <f t="shared" si="5"/>
        <v>383167684</v>
      </c>
      <c r="G40" s="31">
        <f t="shared" si="5"/>
        <v>27062</v>
      </c>
      <c r="H40" s="31">
        <f t="shared" si="5"/>
        <v>51269128</v>
      </c>
      <c r="I40" s="31">
        <f t="shared" si="5"/>
        <v>49710622</v>
      </c>
      <c r="J40" s="31">
        <f t="shared" si="5"/>
        <v>101006812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101006812</v>
      </c>
      <c r="X40" s="31">
        <f t="shared" si="5"/>
        <v>77700134</v>
      </c>
      <c r="Y40" s="31">
        <f t="shared" si="5"/>
        <v>23306678</v>
      </c>
      <c r="Z40" s="32">
        <f>+IF(X40&lt;&gt;0,+(Y40/X40)*100,0)</f>
        <v>29.995672851735367</v>
      </c>
      <c r="AA40" s="33">
        <f>+AA34+AA39</f>
        <v>383167684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-325635708</v>
      </c>
      <c r="D42" s="43">
        <f>+D25-D40</f>
        <v>0</v>
      </c>
      <c r="E42" s="44">
        <f t="shared" si="6"/>
        <v>128082901</v>
      </c>
      <c r="F42" s="45">
        <f t="shared" si="6"/>
        <v>128082901</v>
      </c>
      <c r="G42" s="45">
        <f t="shared" si="6"/>
        <v>-171935</v>
      </c>
      <c r="H42" s="45">
        <f t="shared" si="6"/>
        <v>-44797664</v>
      </c>
      <c r="I42" s="45">
        <f t="shared" si="6"/>
        <v>-43543067</v>
      </c>
      <c r="J42" s="45">
        <f t="shared" si="6"/>
        <v>-88512666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-88512666</v>
      </c>
      <c r="X42" s="45">
        <f t="shared" si="6"/>
        <v>50112484</v>
      </c>
      <c r="Y42" s="45">
        <f t="shared" si="6"/>
        <v>-138625150</v>
      </c>
      <c r="Z42" s="46">
        <f>+IF(X42&lt;&gt;0,+(Y42/X42)*100,0)</f>
        <v>-276.62797557590642</v>
      </c>
      <c r="AA42" s="47">
        <f>+AA25-AA40</f>
        <v>128082901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-104744359</v>
      </c>
      <c r="F6" s="20">
        <v>-104744359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-4248427</v>
      </c>
      <c r="Y6" s="20">
        <v>4248427</v>
      </c>
      <c r="Z6" s="21">
        <v>-100</v>
      </c>
      <c r="AA6" s="22">
        <v>-104744359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191343</v>
      </c>
      <c r="D8" s="18"/>
      <c r="E8" s="19">
        <v>297878</v>
      </c>
      <c r="F8" s="20">
        <v>297878</v>
      </c>
      <c r="G8" s="20">
        <v>-57124</v>
      </c>
      <c r="H8" s="20">
        <v>-33050</v>
      </c>
      <c r="I8" s="20">
        <v>-19363</v>
      </c>
      <c r="J8" s="20">
        <v>-109537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-109537</v>
      </c>
      <c r="X8" s="20">
        <v>203261</v>
      </c>
      <c r="Y8" s="20">
        <v>-312798</v>
      </c>
      <c r="Z8" s="21">
        <v>-153.88982638086009</v>
      </c>
      <c r="AA8" s="22">
        <v>297878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24590</v>
      </c>
      <c r="F9" s="20">
        <v>24590</v>
      </c>
      <c r="G9" s="20"/>
      <c r="H9" s="20"/>
      <c r="I9" s="20">
        <v>156000</v>
      </c>
      <c r="J9" s="20">
        <v>156000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156000</v>
      </c>
      <c r="X9" s="20">
        <v>13956</v>
      </c>
      <c r="Y9" s="20">
        <v>142044</v>
      </c>
      <c r="Z9" s="21">
        <v>1017.798796216681</v>
      </c>
      <c r="AA9" s="22">
        <v>24590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102375</v>
      </c>
      <c r="F11" s="20">
        <v>102375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102375</v>
      </c>
      <c r="Y11" s="20">
        <v>-102375</v>
      </c>
      <c r="Z11" s="21">
        <v>-100</v>
      </c>
      <c r="AA11" s="22">
        <v>102375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191343</v>
      </c>
      <c r="D12" s="29">
        <f>SUM(D6:D11)</f>
        <v>0</v>
      </c>
      <c r="E12" s="30">
        <f t="shared" si="0"/>
        <v>-104319516</v>
      </c>
      <c r="F12" s="31">
        <f t="shared" si="0"/>
        <v>-104319516</v>
      </c>
      <c r="G12" s="31">
        <f t="shared" si="0"/>
        <v>-57124</v>
      </c>
      <c r="H12" s="31">
        <f t="shared" si="0"/>
        <v>-33050</v>
      </c>
      <c r="I12" s="31">
        <f t="shared" si="0"/>
        <v>136637</v>
      </c>
      <c r="J12" s="31">
        <f t="shared" si="0"/>
        <v>46463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46463</v>
      </c>
      <c r="X12" s="31">
        <f t="shared" si="0"/>
        <v>-3928835</v>
      </c>
      <c r="Y12" s="31">
        <f t="shared" si="0"/>
        <v>3975298</v>
      </c>
      <c r="Z12" s="32">
        <f>+IF(X12&lt;&gt;0,+(Y12/X12)*100,0)</f>
        <v>-101.18261520272549</v>
      </c>
      <c r="AA12" s="33">
        <f>SUM(AA6:AA11)</f>
        <v>-104319516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66314401</v>
      </c>
      <c r="D19" s="18"/>
      <c r="E19" s="19">
        <v>75113154</v>
      </c>
      <c r="F19" s="20">
        <v>75113154</v>
      </c>
      <c r="G19" s="20">
        <v>-144717</v>
      </c>
      <c r="H19" s="20">
        <v>-144717</v>
      </c>
      <c r="I19" s="20">
        <v>43270</v>
      </c>
      <c r="J19" s="20">
        <v>-246164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-246164</v>
      </c>
      <c r="X19" s="20">
        <v>68031966</v>
      </c>
      <c r="Y19" s="20">
        <v>-68278130</v>
      </c>
      <c r="Z19" s="21">
        <v>-100.36183578760607</v>
      </c>
      <c r="AA19" s="22">
        <v>75113154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66314401</v>
      </c>
      <c r="D24" s="29">
        <f>SUM(D15:D23)</f>
        <v>0</v>
      </c>
      <c r="E24" s="36">
        <f t="shared" si="1"/>
        <v>75113154</v>
      </c>
      <c r="F24" s="37">
        <f t="shared" si="1"/>
        <v>75113154</v>
      </c>
      <c r="G24" s="37">
        <f t="shared" si="1"/>
        <v>-144717</v>
      </c>
      <c r="H24" s="37">
        <f t="shared" si="1"/>
        <v>-144717</v>
      </c>
      <c r="I24" s="37">
        <f t="shared" si="1"/>
        <v>43270</v>
      </c>
      <c r="J24" s="37">
        <f t="shared" si="1"/>
        <v>-246164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-246164</v>
      </c>
      <c r="X24" s="37">
        <f t="shared" si="1"/>
        <v>68031966</v>
      </c>
      <c r="Y24" s="37">
        <f t="shared" si="1"/>
        <v>-68278130</v>
      </c>
      <c r="Z24" s="38">
        <f>+IF(X24&lt;&gt;0,+(Y24/X24)*100,0)</f>
        <v>-100.36183578760607</v>
      </c>
      <c r="AA24" s="39">
        <f>SUM(AA15:AA23)</f>
        <v>75113154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66505744</v>
      </c>
      <c r="D25" s="29">
        <f>+D12+D24</f>
        <v>0</v>
      </c>
      <c r="E25" s="30">
        <f t="shared" si="2"/>
        <v>-29206362</v>
      </c>
      <c r="F25" s="31">
        <f t="shared" si="2"/>
        <v>-29206362</v>
      </c>
      <c r="G25" s="31">
        <f t="shared" si="2"/>
        <v>-201841</v>
      </c>
      <c r="H25" s="31">
        <f t="shared" si="2"/>
        <v>-177767</v>
      </c>
      <c r="I25" s="31">
        <f t="shared" si="2"/>
        <v>179907</v>
      </c>
      <c r="J25" s="31">
        <f t="shared" si="2"/>
        <v>-199701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-199701</v>
      </c>
      <c r="X25" s="31">
        <f t="shared" si="2"/>
        <v>64103131</v>
      </c>
      <c r="Y25" s="31">
        <f t="shared" si="2"/>
        <v>-64302832</v>
      </c>
      <c r="Z25" s="32">
        <f>+IF(X25&lt;&gt;0,+(Y25/X25)*100,0)</f>
        <v>-100.31153080494617</v>
      </c>
      <c r="AA25" s="33">
        <f>+AA12+AA24</f>
        <v>-29206362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464787</v>
      </c>
      <c r="D32" s="18"/>
      <c r="E32" s="19">
        <v>103609</v>
      </c>
      <c r="F32" s="20">
        <v>103609</v>
      </c>
      <c r="G32" s="20">
        <v>1625000</v>
      </c>
      <c r="H32" s="20"/>
      <c r="I32" s="20">
        <v>-9792</v>
      </c>
      <c r="J32" s="20">
        <v>1615208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1615208</v>
      </c>
      <c r="X32" s="20">
        <v>103609</v>
      </c>
      <c r="Y32" s="20">
        <v>1511599</v>
      </c>
      <c r="Z32" s="21">
        <v>1458.9456514395467</v>
      </c>
      <c r="AA32" s="22">
        <v>103609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464787</v>
      </c>
      <c r="D34" s="29">
        <f>SUM(D29:D33)</f>
        <v>0</v>
      </c>
      <c r="E34" s="30">
        <f t="shared" si="3"/>
        <v>103609</v>
      </c>
      <c r="F34" s="31">
        <f t="shared" si="3"/>
        <v>103609</v>
      </c>
      <c r="G34" s="31">
        <f t="shared" si="3"/>
        <v>1625000</v>
      </c>
      <c r="H34" s="31">
        <f t="shared" si="3"/>
        <v>0</v>
      </c>
      <c r="I34" s="31">
        <f t="shared" si="3"/>
        <v>-9792</v>
      </c>
      <c r="J34" s="31">
        <f t="shared" si="3"/>
        <v>1615208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1615208</v>
      </c>
      <c r="X34" s="31">
        <f t="shared" si="3"/>
        <v>103609</v>
      </c>
      <c r="Y34" s="31">
        <f t="shared" si="3"/>
        <v>1511599</v>
      </c>
      <c r="Z34" s="32">
        <f>+IF(X34&lt;&gt;0,+(Y34/X34)*100,0)</f>
        <v>1458.9456514395467</v>
      </c>
      <c r="AA34" s="33">
        <f>SUM(AA29:AA33)</f>
        <v>103609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1520200</v>
      </c>
      <c r="F37" s="20">
        <v>1520200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851470</v>
      </c>
      <c r="Y37" s="20">
        <v>-851470</v>
      </c>
      <c r="Z37" s="21">
        <v>-100</v>
      </c>
      <c r="AA37" s="22">
        <v>1520200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1520200</v>
      </c>
      <c r="F39" s="37">
        <f t="shared" si="4"/>
        <v>1520200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851470</v>
      </c>
      <c r="Y39" s="37">
        <f t="shared" si="4"/>
        <v>-851470</v>
      </c>
      <c r="Z39" s="38">
        <f>+IF(X39&lt;&gt;0,+(Y39/X39)*100,0)</f>
        <v>-100</v>
      </c>
      <c r="AA39" s="39">
        <f>SUM(AA37:AA38)</f>
        <v>1520200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464787</v>
      </c>
      <c r="D40" s="29">
        <f>+D34+D39</f>
        <v>0</v>
      </c>
      <c r="E40" s="30">
        <f t="shared" si="5"/>
        <v>1623809</v>
      </c>
      <c r="F40" s="31">
        <f t="shared" si="5"/>
        <v>1623809</v>
      </c>
      <c r="G40" s="31">
        <f t="shared" si="5"/>
        <v>1625000</v>
      </c>
      <c r="H40" s="31">
        <f t="shared" si="5"/>
        <v>0</v>
      </c>
      <c r="I40" s="31">
        <f t="shared" si="5"/>
        <v>-9792</v>
      </c>
      <c r="J40" s="31">
        <f t="shared" si="5"/>
        <v>1615208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1615208</v>
      </c>
      <c r="X40" s="31">
        <f t="shared" si="5"/>
        <v>955079</v>
      </c>
      <c r="Y40" s="31">
        <f t="shared" si="5"/>
        <v>660129</v>
      </c>
      <c r="Z40" s="32">
        <f>+IF(X40&lt;&gt;0,+(Y40/X40)*100,0)</f>
        <v>69.117737904403725</v>
      </c>
      <c r="AA40" s="33">
        <f>+AA34+AA39</f>
        <v>1623809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66040957</v>
      </c>
      <c r="D42" s="43">
        <f>+D25-D40</f>
        <v>0</v>
      </c>
      <c r="E42" s="44">
        <f t="shared" si="6"/>
        <v>-30830171</v>
      </c>
      <c r="F42" s="45">
        <f t="shared" si="6"/>
        <v>-30830171</v>
      </c>
      <c r="G42" s="45">
        <f t="shared" si="6"/>
        <v>-1826841</v>
      </c>
      <c r="H42" s="45">
        <f t="shared" si="6"/>
        <v>-177767</v>
      </c>
      <c r="I42" s="45">
        <f t="shared" si="6"/>
        <v>189699</v>
      </c>
      <c r="J42" s="45">
        <f t="shared" si="6"/>
        <v>-1814909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-1814909</v>
      </c>
      <c r="X42" s="45">
        <f t="shared" si="6"/>
        <v>63148052</v>
      </c>
      <c r="Y42" s="45">
        <f t="shared" si="6"/>
        <v>-64962961</v>
      </c>
      <c r="Z42" s="46">
        <f>+IF(X42&lt;&gt;0,+(Y42/X42)*100,0)</f>
        <v>-102.87405381879398</v>
      </c>
      <c r="AA42" s="47">
        <f>+AA25-AA40</f>
        <v>-30830171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759798</v>
      </c>
      <c r="D6" s="18"/>
      <c r="E6" s="19">
        <v>26044316</v>
      </c>
      <c r="F6" s="20">
        <v>26044316</v>
      </c>
      <c r="G6" s="20">
        <v>38711</v>
      </c>
      <c r="H6" s="20">
        <v>1083011</v>
      </c>
      <c r="I6" s="20">
        <v>20676</v>
      </c>
      <c r="J6" s="20">
        <v>1142398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1142398</v>
      </c>
      <c r="X6" s="20">
        <v>8692472</v>
      </c>
      <c r="Y6" s="20">
        <v>-7550074</v>
      </c>
      <c r="Z6" s="21">
        <v>-86.857616567531082</v>
      </c>
      <c r="AA6" s="22">
        <v>26044316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846221</v>
      </c>
      <c r="F8" s="20">
        <v>846221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4511827</v>
      </c>
      <c r="Y8" s="20">
        <v>-4511827</v>
      </c>
      <c r="Z8" s="21">
        <v>-100</v>
      </c>
      <c r="AA8" s="22">
        <v>846221</v>
      </c>
    </row>
    <row r="9" spans="1:27" ht="13.5" x14ac:dyDescent="0.25">
      <c r="A9" s="23" t="s">
        <v>37</v>
      </c>
      <c r="B9" s="17" t="s">
        <v>32</v>
      </c>
      <c r="C9" s="18">
        <v>8947300</v>
      </c>
      <c r="D9" s="18"/>
      <c r="E9" s="19"/>
      <c r="F9" s="20"/>
      <c r="G9" s="20">
        <v>1952</v>
      </c>
      <c r="H9" s="20">
        <v>1464004</v>
      </c>
      <c r="I9" s="20">
        <v>1606744</v>
      </c>
      <c r="J9" s="20">
        <v>3072700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3072700</v>
      </c>
      <c r="X9" s="20">
        <v>1</v>
      </c>
      <c r="Y9" s="20">
        <v>3072699</v>
      </c>
      <c r="Z9" s="21">
        <v>307269900</v>
      </c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-938826</v>
      </c>
      <c r="D11" s="18"/>
      <c r="E11" s="19"/>
      <c r="F11" s="20"/>
      <c r="G11" s="20">
        <v>-124801</v>
      </c>
      <c r="H11" s="20">
        <v>-320394</v>
      </c>
      <c r="I11" s="20">
        <v>-93513</v>
      </c>
      <c r="J11" s="20">
        <v>-538708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-538708</v>
      </c>
      <c r="X11" s="20"/>
      <c r="Y11" s="20">
        <v>-538708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8768272</v>
      </c>
      <c r="D12" s="29">
        <f>SUM(D6:D11)</f>
        <v>0</v>
      </c>
      <c r="E12" s="30">
        <f t="shared" si="0"/>
        <v>26890537</v>
      </c>
      <c r="F12" s="31">
        <f t="shared" si="0"/>
        <v>26890537</v>
      </c>
      <c r="G12" s="31">
        <f t="shared" si="0"/>
        <v>-84138</v>
      </c>
      <c r="H12" s="31">
        <f t="shared" si="0"/>
        <v>2226621</v>
      </c>
      <c r="I12" s="31">
        <f t="shared" si="0"/>
        <v>1533907</v>
      </c>
      <c r="J12" s="31">
        <f t="shared" si="0"/>
        <v>3676390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3676390</v>
      </c>
      <c r="X12" s="31">
        <f t="shared" si="0"/>
        <v>13204300</v>
      </c>
      <c r="Y12" s="31">
        <f t="shared" si="0"/>
        <v>-9527910</v>
      </c>
      <c r="Z12" s="32">
        <f>+IF(X12&lt;&gt;0,+(Y12/X12)*100,0)</f>
        <v>-72.157630468862422</v>
      </c>
      <c r="AA12" s="33">
        <f>SUM(AA6:AA11)</f>
        <v>26890537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8508156</v>
      </c>
      <c r="F19" s="20">
        <v>8508156</v>
      </c>
      <c r="G19" s="20"/>
      <c r="H19" s="20"/>
      <c r="I19" s="20">
        <v>1168500</v>
      </c>
      <c r="J19" s="20">
        <v>1168500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1168500</v>
      </c>
      <c r="X19" s="20">
        <v>285183</v>
      </c>
      <c r="Y19" s="20">
        <v>883317</v>
      </c>
      <c r="Z19" s="21">
        <v>309.736905776291</v>
      </c>
      <c r="AA19" s="22">
        <v>8508156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8508156</v>
      </c>
      <c r="F24" s="37">
        <f t="shared" si="1"/>
        <v>8508156</v>
      </c>
      <c r="G24" s="37">
        <f t="shared" si="1"/>
        <v>0</v>
      </c>
      <c r="H24" s="37">
        <f t="shared" si="1"/>
        <v>0</v>
      </c>
      <c r="I24" s="37">
        <f t="shared" si="1"/>
        <v>1168500</v>
      </c>
      <c r="J24" s="37">
        <f t="shared" si="1"/>
        <v>1168500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1168500</v>
      </c>
      <c r="X24" s="37">
        <f t="shared" si="1"/>
        <v>285183</v>
      </c>
      <c r="Y24" s="37">
        <f t="shared" si="1"/>
        <v>883317</v>
      </c>
      <c r="Z24" s="38">
        <f>+IF(X24&lt;&gt;0,+(Y24/X24)*100,0)</f>
        <v>309.736905776291</v>
      </c>
      <c r="AA24" s="39">
        <f>SUM(AA15:AA23)</f>
        <v>8508156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8768272</v>
      </c>
      <c r="D25" s="29">
        <f>+D12+D24</f>
        <v>0</v>
      </c>
      <c r="E25" s="30">
        <f t="shared" si="2"/>
        <v>35398693</v>
      </c>
      <c r="F25" s="31">
        <f t="shared" si="2"/>
        <v>35398693</v>
      </c>
      <c r="G25" s="31">
        <f t="shared" si="2"/>
        <v>-84138</v>
      </c>
      <c r="H25" s="31">
        <f t="shared" si="2"/>
        <v>2226621</v>
      </c>
      <c r="I25" s="31">
        <f t="shared" si="2"/>
        <v>2702407</v>
      </c>
      <c r="J25" s="31">
        <f t="shared" si="2"/>
        <v>4844890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4844890</v>
      </c>
      <c r="X25" s="31">
        <f t="shared" si="2"/>
        <v>13489483</v>
      </c>
      <c r="Y25" s="31">
        <f t="shared" si="2"/>
        <v>-8644593</v>
      </c>
      <c r="Z25" s="32">
        <f>+IF(X25&lt;&gt;0,+(Y25/X25)*100,0)</f>
        <v>-64.083945989627622</v>
      </c>
      <c r="AA25" s="33">
        <f>+AA12+AA24</f>
        <v>35398693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75887430</v>
      </c>
      <c r="D32" s="18"/>
      <c r="E32" s="19">
        <v>14107740</v>
      </c>
      <c r="F32" s="20">
        <v>14107740</v>
      </c>
      <c r="G32" s="20">
        <v>620498</v>
      </c>
      <c r="H32" s="20">
        <v>12854876</v>
      </c>
      <c r="I32" s="20">
        <v>12933110</v>
      </c>
      <c r="J32" s="20">
        <v>26408484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26408484</v>
      </c>
      <c r="X32" s="20">
        <v>4796878</v>
      </c>
      <c r="Y32" s="20">
        <v>21611606</v>
      </c>
      <c r="Z32" s="21">
        <v>450.53482702707885</v>
      </c>
      <c r="AA32" s="22">
        <v>14107740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75887430</v>
      </c>
      <c r="D34" s="29">
        <f>SUM(D29:D33)</f>
        <v>0</v>
      </c>
      <c r="E34" s="30">
        <f t="shared" si="3"/>
        <v>14107740</v>
      </c>
      <c r="F34" s="31">
        <f t="shared" si="3"/>
        <v>14107740</v>
      </c>
      <c r="G34" s="31">
        <f t="shared" si="3"/>
        <v>620498</v>
      </c>
      <c r="H34" s="31">
        <f t="shared" si="3"/>
        <v>12854876</v>
      </c>
      <c r="I34" s="31">
        <f t="shared" si="3"/>
        <v>12933110</v>
      </c>
      <c r="J34" s="31">
        <f t="shared" si="3"/>
        <v>26408484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26408484</v>
      </c>
      <c r="X34" s="31">
        <f t="shared" si="3"/>
        <v>4796878</v>
      </c>
      <c r="Y34" s="31">
        <f t="shared" si="3"/>
        <v>21611606</v>
      </c>
      <c r="Z34" s="32">
        <f>+IF(X34&lt;&gt;0,+(Y34/X34)*100,0)</f>
        <v>450.53482702707885</v>
      </c>
      <c r="AA34" s="33">
        <f>SUM(AA29:AA33)</f>
        <v>14107740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75887430</v>
      </c>
      <c r="D40" s="29">
        <f>+D34+D39</f>
        <v>0</v>
      </c>
      <c r="E40" s="30">
        <f t="shared" si="5"/>
        <v>14107740</v>
      </c>
      <c r="F40" s="31">
        <f t="shared" si="5"/>
        <v>14107740</v>
      </c>
      <c r="G40" s="31">
        <f t="shared" si="5"/>
        <v>620498</v>
      </c>
      <c r="H40" s="31">
        <f t="shared" si="5"/>
        <v>12854876</v>
      </c>
      <c r="I40" s="31">
        <f t="shared" si="5"/>
        <v>12933110</v>
      </c>
      <c r="J40" s="31">
        <f t="shared" si="5"/>
        <v>26408484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26408484</v>
      </c>
      <c r="X40" s="31">
        <f t="shared" si="5"/>
        <v>4796878</v>
      </c>
      <c r="Y40" s="31">
        <f t="shared" si="5"/>
        <v>21611606</v>
      </c>
      <c r="Z40" s="32">
        <f>+IF(X40&lt;&gt;0,+(Y40/X40)*100,0)</f>
        <v>450.53482702707885</v>
      </c>
      <c r="AA40" s="33">
        <f>+AA34+AA39</f>
        <v>14107740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-67119158</v>
      </c>
      <c r="D42" s="43">
        <f>+D25-D40</f>
        <v>0</v>
      </c>
      <c r="E42" s="44">
        <f t="shared" si="6"/>
        <v>21290953</v>
      </c>
      <c r="F42" s="45">
        <f t="shared" si="6"/>
        <v>21290953</v>
      </c>
      <c r="G42" s="45">
        <f t="shared" si="6"/>
        <v>-704636</v>
      </c>
      <c r="H42" s="45">
        <f t="shared" si="6"/>
        <v>-10628255</v>
      </c>
      <c r="I42" s="45">
        <f t="shared" si="6"/>
        <v>-10230703</v>
      </c>
      <c r="J42" s="45">
        <f t="shared" si="6"/>
        <v>-21563594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-21563594</v>
      </c>
      <c r="X42" s="45">
        <f t="shared" si="6"/>
        <v>8692605</v>
      </c>
      <c r="Y42" s="45">
        <f t="shared" si="6"/>
        <v>-30256199</v>
      </c>
      <c r="Z42" s="46">
        <f>+IF(X42&lt;&gt;0,+(Y42/X42)*100,0)</f>
        <v>-348.06826032012265</v>
      </c>
      <c r="AA42" s="47">
        <f>+AA25-AA40</f>
        <v>21290953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-400000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-400000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-400000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400000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99999</v>
      </c>
      <c r="Y32" s="20">
        <v>-99999</v>
      </c>
      <c r="Z32" s="21">
        <v>-100</v>
      </c>
      <c r="AA32" s="22">
        <v>400000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400000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99999</v>
      </c>
      <c r="Y34" s="31">
        <f t="shared" si="3"/>
        <v>-99999</v>
      </c>
      <c r="Z34" s="32">
        <f>+IF(X34&lt;&gt;0,+(Y34/X34)*100,0)</f>
        <v>-100</v>
      </c>
      <c r="AA34" s="33">
        <f>SUM(AA29:AA33)</f>
        <v>400000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400000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99999</v>
      </c>
      <c r="Y40" s="31">
        <f t="shared" si="5"/>
        <v>-99999</v>
      </c>
      <c r="Z40" s="32">
        <f>+IF(X40&lt;&gt;0,+(Y40/X40)*100,0)</f>
        <v>-100</v>
      </c>
      <c r="AA40" s="33">
        <f>+AA34+AA39</f>
        <v>400000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-400000</v>
      </c>
      <c r="F42" s="45">
        <f t="shared" si="6"/>
        <v>-400000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-99999</v>
      </c>
      <c r="Y42" s="45">
        <f t="shared" si="6"/>
        <v>99999</v>
      </c>
      <c r="Z42" s="46">
        <f>+IF(X42&lt;&gt;0,+(Y42/X42)*100,0)</f>
        <v>-100</v>
      </c>
      <c r="AA42" s="47">
        <f>+AA25-AA40</f>
        <v>-400000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649634</v>
      </c>
      <c r="D6" s="18"/>
      <c r="E6" s="19">
        <v>65548368</v>
      </c>
      <c r="F6" s="20">
        <v>65548368</v>
      </c>
      <c r="G6" s="20">
        <v>47897</v>
      </c>
      <c r="H6" s="20">
        <v>56828</v>
      </c>
      <c r="I6" s="20">
        <v>73555</v>
      </c>
      <c r="J6" s="20">
        <v>178280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178280</v>
      </c>
      <c r="X6" s="20">
        <v>16387086</v>
      </c>
      <c r="Y6" s="20">
        <v>-16208806</v>
      </c>
      <c r="Z6" s="21">
        <v>-98.912070150849274</v>
      </c>
      <c r="AA6" s="22">
        <v>65548368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2564010</v>
      </c>
      <c r="F8" s="20">
        <v>2564010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641001</v>
      </c>
      <c r="Y8" s="20">
        <v>-641001</v>
      </c>
      <c r="Z8" s="21">
        <v>-100</v>
      </c>
      <c r="AA8" s="22">
        <v>2564010</v>
      </c>
    </row>
    <row r="9" spans="1:27" ht="13.5" x14ac:dyDescent="0.25">
      <c r="A9" s="23" t="s">
        <v>37</v>
      </c>
      <c r="B9" s="17" t="s">
        <v>32</v>
      </c>
      <c r="C9" s="18">
        <v>5247757</v>
      </c>
      <c r="D9" s="18"/>
      <c r="E9" s="19">
        <v>10308</v>
      </c>
      <c r="F9" s="20">
        <v>10308</v>
      </c>
      <c r="G9" s="20">
        <v>21491</v>
      </c>
      <c r="H9" s="20">
        <v>719213</v>
      </c>
      <c r="I9" s="20">
        <v>31222</v>
      </c>
      <c r="J9" s="20">
        <v>771926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771926</v>
      </c>
      <c r="X9" s="20"/>
      <c r="Y9" s="20">
        <v>771926</v>
      </c>
      <c r="Z9" s="21"/>
      <c r="AA9" s="22">
        <v>10308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-108500</v>
      </c>
      <c r="D11" s="18"/>
      <c r="E11" s="19">
        <v>-500000</v>
      </c>
      <c r="F11" s="20">
        <v>-500000</v>
      </c>
      <c r="G11" s="20">
        <v>-49517</v>
      </c>
      <c r="H11" s="20">
        <v>-5053</v>
      </c>
      <c r="I11" s="20">
        <v>-29635</v>
      </c>
      <c r="J11" s="20">
        <v>-84205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-84205</v>
      </c>
      <c r="X11" s="20">
        <v>-124998</v>
      </c>
      <c r="Y11" s="20">
        <v>40793</v>
      </c>
      <c r="Z11" s="21">
        <v>-32.634922158754541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5788891</v>
      </c>
      <c r="D12" s="29">
        <f>SUM(D6:D11)</f>
        <v>0</v>
      </c>
      <c r="E12" s="30">
        <f t="shared" si="0"/>
        <v>67622686</v>
      </c>
      <c r="F12" s="31">
        <f t="shared" si="0"/>
        <v>67622686</v>
      </c>
      <c r="G12" s="31">
        <f t="shared" si="0"/>
        <v>19871</v>
      </c>
      <c r="H12" s="31">
        <f t="shared" si="0"/>
        <v>770988</v>
      </c>
      <c r="I12" s="31">
        <f t="shared" si="0"/>
        <v>75142</v>
      </c>
      <c r="J12" s="31">
        <f t="shared" si="0"/>
        <v>866001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866001</v>
      </c>
      <c r="X12" s="31">
        <f t="shared" si="0"/>
        <v>16903089</v>
      </c>
      <c r="Y12" s="31">
        <f t="shared" si="0"/>
        <v>-16037088</v>
      </c>
      <c r="Z12" s="32">
        <f>+IF(X12&lt;&gt;0,+(Y12/X12)*100,0)</f>
        <v>-94.876670175492777</v>
      </c>
      <c r="AA12" s="33">
        <f>SUM(AA6:AA11)</f>
        <v>67622686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797221</v>
      </c>
      <c r="D19" s="18"/>
      <c r="E19" s="19">
        <v>2699000</v>
      </c>
      <c r="F19" s="20">
        <v>2699000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674748</v>
      </c>
      <c r="Y19" s="20">
        <v>-674748</v>
      </c>
      <c r="Z19" s="21">
        <v>-100</v>
      </c>
      <c r="AA19" s="22">
        <v>2699000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797221</v>
      </c>
      <c r="D24" s="29">
        <f>SUM(D15:D23)</f>
        <v>0</v>
      </c>
      <c r="E24" s="36">
        <f t="shared" si="1"/>
        <v>2699000</v>
      </c>
      <c r="F24" s="37">
        <f t="shared" si="1"/>
        <v>2699000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674748</v>
      </c>
      <c r="Y24" s="37">
        <f t="shared" si="1"/>
        <v>-674748</v>
      </c>
      <c r="Z24" s="38">
        <f>+IF(X24&lt;&gt;0,+(Y24/X24)*100,0)</f>
        <v>-100</v>
      </c>
      <c r="AA24" s="39">
        <f>SUM(AA15:AA23)</f>
        <v>2699000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6586112</v>
      </c>
      <c r="D25" s="29">
        <f>+D12+D24</f>
        <v>0</v>
      </c>
      <c r="E25" s="30">
        <f t="shared" si="2"/>
        <v>70321686</v>
      </c>
      <c r="F25" s="31">
        <f t="shared" si="2"/>
        <v>70321686</v>
      </c>
      <c r="G25" s="31">
        <f t="shared" si="2"/>
        <v>19871</v>
      </c>
      <c r="H25" s="31">
        <f t="shared" si="2"/>
        <v>770988</v>
      </c>
      <c r="I25" s="31">
        <f t="shared" si="2"/>
        <v>75142</v>
      </c>
      <c r="J25" s="31">
        <f t="shared" si="2"/>
        <v>866001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866001</v>
      </c>
      <c r="X25" s="31">
        <f t="shared" si="2"/>
        <v>17577837</v>
      </c>
      <c r="Y25" s="31">
        <f t="shared" si="2"/>
        <v>-16711836</v>
      </c>
      <c r="Z25" s="32">
        <f>+IF(X25&lt;&gt;0,+(Y25/X25)*100,0)</f>
        <v>-95.07333581486732</v>
      </c>
      <c r="AA25" s="33">
        <f>+AA12+AA24</f>
        <v>70321686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45676604</v>
      </c>
      <c r="D32" s="18"/>
      <c r="E32" s="19">
        <v>57921934</v>
      </c>
      <c r="F32" s="20">
        <v>57921934</v>
      </c>
      <c r="G32" s="20">
        <v>387996</v>
      </c>
      <c r="H32" s="20">
        <v>5517421</v>
      </c>
      <c r="I32" s="20">
        <v>782002</v>
      </c>
      <c r="J32" s="20">
        <v>6687419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6687419</v>
      </c>
      <c r="X32" s="20">
        <v>13789941</v>
      </c>
      <c r="Y32" s="20">
        <v>-7102522</v>
      </c>
      <c r="Z32" s="21">
        <v>-51.505093459065563</v>
      </c>
      <c r="AA32" s="22">
        <v>57921934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45676604</v>
      </c>
      <c r="D34" s="29">
        <f>SUM(D29:D33)</f>
        <v>0</v>
      </c>
      <c r="E34" s="30">
        <f t="shared" si="3"/>
        <v>57921934</v>
      </c>
      <c r="F34" s="31">
        <f t="shared" si="3"/>
        <v>57921934</v>
      </c>
      <c r="G34" s="31">
        <f t="shared" si="3"/>
        <v>387996</v>
      </c>
      <c r="H34" s="31">
        <f t="shared" si="3"/>
        <v>5517421</v>
      </c>
      <c r="I34" s="31">
        <f t="shared" si="3"/>
        <v>782002</v>
      </c>
      <c r="J34" s="31">
        <f t="shared" si="3"/>
        <v>6687419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6687419</v>
      </c>
      <c r="X34" s="31">
        <f t="shared" si="3"/>
        <v>13789941</v>
      </c>
      <c r="Y34" s="31">
        <f t="shared" si="3"/>
        <v>-7102522</v>
      </c>
      <c r="Z34" s="32">
        <f>+IF(X34&lt;&gt;0,+(Y34/X34)*100,0)</f>
        <v>-51.505093459065563</v>
      </c>
      <c r="AA34" s="33">
        <f>SUM(AA29:AA33)</f>
        <v>57921934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45676604</v>
      </c>
      <c r="D40" s="29">
        <f>+D34+D39</f>
        <v>0</v>
      </c>
      <c r="E40" s="30">
        <f t="shared" si="5"/>
        <v>57921934</v>
      </c>
      <c r="F40" s="31">
        <f t="shared" si="5"/>
        <v>57921934</v>
      </c>
      <c r="G40" s="31">
        <f t="shared" si="5"/>
        <v>387996</v>
      </c>
      <c r="H40" s="31">
        <f t="shared" si="5"/>
        <v>5517421</v>
      </c>
      <c r="I40" s="31">
        <f t="shared" si="5"/>
        <v>782002</v>
      </c>
      <c r="J40" s="31">
        <f t="shared" si="5"/>
        <v>6687419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6687419</v>
      </c>
      <c r="X40" s="31">
        <f t="shared" si="5"/>
        <v>13789941</v>
      </c>
      <c r="Y40" s="31">
        <f t="shared" si="5"/>
        <v>-7102522</v>
      </c>
      <c r="Z40" s="32">
        <f>+IF(X40&lt;&gt;0,+(Y40/X40)*100,0)</f>
        <v>-51.505093459065563</v>
      </c>
      <c r="AA40" s="33">
        <f>+AA34+AA39</f>
        <v>57921934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-39090492</v>
      </c>
      <c r="D42" s="43">
        <f>+D25-D40</f>
        <v>0</v>
      </c>
      <c r="E42" s="44">
        <f t="shared" si="6"/>
        <v>12399752</v>
      </c>
      <c r="F42" s="45">
        <f t="shared" si="6"/>
        <v>12399752</v>
      </c>
      <c r="G42" s="45">
        <f t="shared" si="6"/>
        <v>-368125</v>
      </c>
      <c r="H42" s="45">
        <f t="shared" si="6"/>
        <v>-4746433</v>
      </c>
      <c r="I42" s="45">
        <f t="shared" si="6"/>
        <v>-706860</v>
      </c>
      <c r="J42" s="45">
        <f t="shared" si="6"/>
        <v>-5821418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-5821418</v>
      </c>
      <c r="X42" s="45">
        <f t="shared" si="6"/>
        <v>3787896</v>
      </c>
      <c r="Y42" s="45">
        <f t="shared" si="6"/>
        <v>-9609314</v>
      </c>
      <c r="Z42" s="46">
        <f>+IF(X42&lt;&gt;0,+(Y42/X42)*100,0)</f>
        <v>-253.6847368565557</v>
      </c>
      <c r="AA42" s="47">
        <f>+AA25-AA40</f>
        <v>12399752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9880973</v>
      </c>
      <c r="D8" s="18"/>
      <c r="E8" s="19">
        <v>11781249</v>
      </c>
      <c r="F8" s="20">
        <v>11781249</v>
      </c>
      <c r="G8" s="20">
        <v>13595307</v>
      </c>
      <c r="H8" s="20">
        <v>4784243</v>
      </c>
      <c r="I8" s="20">
        <v>-6564370</v>
      </c>
      <c r="J8" s="20">
        <v>11815180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11815180</v>
      </c>
      <c r="X8" s="20">
        <v>2945310</v>
      </c>
      <c r="Y8" s="20">
        <v>8869870</v>
      </c>
      <c r="Z8" s="21">
        <v>301.15234050066039</v>
      </c>
      <c r="AA8" s="22">
        <v>11781249</v>
      </c>
    </row>
    <row r="9" spans="1:27" ht="13.5" x14ac:dyDescent="0.25">
      <c r="A9" s="23" t="s">
        <v>37</v>
      </c>
      <c r="B9" s="17" t="s">
        <v>32</v>
      </c>
      <c r="C9" s="18">
        <v>1576416</v>
      </c>
      <c r="D9" s="18"/>
      <c r="E9" s="19">
        <v>1671001</v>
      </c>
      <c r="F9" s="20">
        <v>1671001</v>
      </c>
      <c r="G9" s="20">
        <v>1576416</v>
      </c>
      <c r="H9" s="20"/>
      <c r="I9" s="20"/>
      <c r="J9" s="20">
        <v>1576416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1576416</v>
      </c>
      <c r="X9" s="20">
        <v>417750</v>
      </c>
      <c r="Y9" s="20">
        <v>1158666</v>
      </c>
      <c r="Z9" s="21">
        <v>277.35870736086173</v>
      </c>
      <c r="AA9" s="22">
        <v>1671001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1634130</v>
      </c>
      <c r="D11" s="18"/>
      <c r="E11" s="19">
        <v>1767002</v>
      </c>
      <c r="F11" s="20">
        <v>1767002</v>
      </c>
      <c r="G11" s="20">
        <v>1604195</v>
      </c>
      <c r="H11" s="20">
        <v>-322172</v>
      </c>
      <c r="I11" s="20">
        <v>55190</v>
      </c>
      <c r="J11" s="20">
        <v>1337213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1337213</v>
      </c>
      <c r="X11" s="20">
        <v>441750</v>
      </c>
      <c r="Y11" s="20">
        <v>895463</v>
      </c>
      <c r="Z11" s="21">
        <v>202.70809281267685</v>
      </c>
      <c r="AA11" s="22">
        <v>1767002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13091519</v>
      </c>
      <c r="D12" s="29">
        <f>SUM(D6:D11)</f>
        <v>0</v>
      </c>
      <c r="E12" s="30">
        <f t="shared" si="0"/>
        <v>15219252</v>
      </c>
      <c r="F12" s="31">
        <f t="shared" si="0"/>
        <v>15219252</v>
      </c>
      <c r="G12" s="31">
        <f t="shared" si="0"/>
        <v>16775918</v>
      </c>
      <c r="H12" s="31">
        <f t="shared" si="0"/>
        <v>4462071</v>
      </c>
      <c r="I12" s="31">
        <f t="shared" si="0"/>
        <v>-6509180</v>
      </c>
      <c r="J12" s="31">
        <f t="shared" si="0"/>
        <v>14728809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14728809</v>
      </c>
      <c r="X12" s="31">
        <f t="shared" si="0"/>
        <v>3804810</v>
      </c>
      <c r="Y12" s="31">
        <f t="shared" si="0"/>
        <v>10923999</v>
      </c>
      <c r="Z12" s="32">
        <f>+IF(X12&lt;&gt;0,+(Y12/X12)*100,0)</f>
        <v>287.1102367792347</v>
      </c>
      <c r="AA12" s="33">
        <f>SUM(AA6:AA11)</f>
        <v>15219252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132600916</v>
      </c>
      <c r="D19" s="18"/>
      <c r="E19" s="19">
        <v>10264325</v>
      </c>
      <c r="F19" s="20">
        <v>10264325</v>
      </c>
      <c r="G19" s="20">
        <v>133013154</v>
      </c>
      <c r="H19" s="20">
        <v>-412237</v>
      </c>
      <c r="I19" s="20">
        <v>160438</v>
      </c>
      <c r="J19" s="20">
        <v>132761355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132761355</v>
      </c>
      <c r="X19" s="20">
        <v>-858051</v>
      </c>
      <c r="Y19" s="20">
        <v>133619406</v>
      </c>
      <c r="Z19" s="21">
        <v>-15572.431708604734</v>
      </c>
      <c r="AA19" s="22">
        <v>10264325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132600916</v>
      </c>
      <c r="D24" s="29">
        <f>SUM(D15:D23)</f>
        <v>0</v>
      </c>
      <c r="E24" s="36">
        <f t="shared" si="1"/>
        <v>10264325</v>
      </c>
      <c r="F24" s="37">
        <f t="shared" si="1"/>
        <v>10264325</v>
      </c>
      <c r="G24" s="37">
        <f t="shared" si="1"/>
        <v>133013154</v>
      </c>
      <c r="H24" s="37">
        <f t="shared" si="1"/>
        <v>-412237</v>
      </c>
      <c r="I24" s="37">
        <f t="shared" si="1"/>
        <v>160438</v>
      </c>
      <c r="J24" s="37">
        <f t="shared" si="1"/>
        <v>132761355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132761355</v>
      </c>
      <c r="X24" s="37">
        <f t="shared" si="1"/>
        <v>-858051</v>
      </c>
      <c r="Y24" s="37">
        <f t="shared" si="1"/>
        <v>133619406</v>
      </c>
      <c r="Z24" s="38">
        <f>+IF(X24&lt;&gt;0,+(Y24/X24)*100,0)</f>
        <v>-15572.431708604734</v>
      </c>
      <c r="AA24" s="39">
        <f>SUM(AA15:AA23)</f>
        <v>10264325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145692435</v>
      </c>
      <c r="D25" s="29">
        <f>+D12+D24</f>
        <v>0</v>
      </c>
      <c r="E25" s="30">
        <f t="shared" si="2"/>
        <v>25483577</v>
      </c>
      <c r="F25" s="31">
        <f t="shared" si="2"/>
        <v>25483577</v>
      </c>
      <c r="G25" s="31">
        <f t="shared" si="2"/>
        <v>149789072</v>
      </c>
      <c r="H25" s="31">
        <f t="shared" si="2"/>
        <v>4049834</v>
      </c>
      <c r="I25" s="31">
        <f t="shared" si="2"/>
        <v>-6348742</v>
      </c>
      <c r="J25" s="31">
        <f t="shared" si="2"/>
        <v>147490164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147490164</v>
      </c>
      <c r="X25" s="31">
        <f t="shared" si="2"/>
        <v>2946759</v>
      </c>
      <c r="Y25" s="31">
        <f t="shared" si="2"/>
        <v>144543405</v>
      </c>
      <c r="Z25" s="32">
        <f>+IF(X25&lt;&gt;0,+(Y25/X25)*100,0)</f>
        <v>4905.1654716249277</v>
      </c>
      <c r="AA25" s="33">
        <f>+AA12+AA24</f>
        <v>25483577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8328850</v>
      </c>
      <c r="D31" s="18"/>
      <c r="E31" s="19">
        <v>7681772</v>
      </c>
      <c r="F31" s="20">
        <v>7681772</v>
      </c>
      <c r="G31" s="20">
        <v>8363850</v>
      </c>
      <c r="H31" s="20">
        <v>81964</v>
      </c>
      <c r="I31" s="20">
        <v>67761</v>
      </c>
      <c r="J31" s="20">
        <v>8513575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8513575</v>
      </c>
      <c r="X31" s="20">
        <v>1920444</v>
      </c>
      <c r="Y31" s="20">
        <v>6593131</v>
      </c>
      <c r="Z31" s="21">
        <v>343.31284848712068</v>
      </c>
      <c r="AA31" s="22">
        <v>7681772</v>
      </c>
    </row>
    <row r="32" spans="1:27" ht="13.5" x14ac:dyDescent="0.25">
      <c r="A32" s="23" t="s">
        <v>58</v>
      </c>
      <c r="B32" s="17" t="s">
        <v>32</v>
      </c>
      <c r="C32" s="18">
        <v>2273678</v>
      </c>
      <c r="D32" s="18"/>
      <c r="E32" s="19">
        <v>-6675399</v>
      </c>
      <c r="F32" s="20">
        <v>-6675399</v>
      </c>
      <c r="G32" s="20">
        <v>4088248</v>
      </c>
      <c r="H32" s="20">
        <v>-2574403</v>
      </c>
      <c r="I32" s="20">
        <v>-65999</v>
      </c>
      <c r="J32" s="20">
        <v>1447846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1447846</v>
      </c>
      <c r="X32" s="20">
        <v>-1668849</v>
      </c>
      <c r="Y32" s="20">
        <v>3116695</v>
      </c>
      <c r="Z32" s="21">
        <v>-186.75716017446754</v>
      </c>
      <c r="AA32" s="22">
        <v>-6675399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10602528</v>
      </c>
      <c r="D34" s="29">
        <f>SUM(D29:D33)</f>
        <v>0</v>
      </c>
      <c r="E34" s="30">
        <f t="shared" si="3"/>
        <v>1006373</v>
      </c>
      <c r="F34" s="31">
        <f t="shared" si="3"/>
        <v>1006373</v>
      </c>
      <c r="G34" s="31">
        <f t="shared" si="3"/>
        <v>12452098</v>
      </c>
      <c r="H34" s="31">
        <f t="shared" si="3"/>
        <v>-2492439</v>
      </c>
      <c r="I34" s="31">
        <f t="shared" si="3"/>
        <v>1762</v>
      </c>
      <c r="J34" s="31">
        <f t="shared" si="3"/>
        <v>9961421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9961421</v>
      </c>
      <c r="X34" s="31">
        <f t="shared" si="3"/>
        <v>251595</v>
      </c>
      <c r="Y34" s="31">
        <f t="shared" si="3"/>
        <v>9709826</v>
      </c>
      <c r="Z34" s="32">
        <f>+IF(X34&lt;&gt;0,+(Y34/X34)*100,0)</f>
        <v>3859.3080148651602</v>
      </c>
      <c r="AA34" s="33">
        <f>SUM(AA29:AA33)</f>
        <v>1006373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10602528</v>
      </c>
      <c r="D40" s="29">
        <f>+D34+D39</f>
        <v>0</v>
      </c>
      <c r="E40" s="30">
        <f t="shared" si="5"/>
        <v>1006373</v>
      </c>
      <c r="F40" s="31">
        <f t="shared" si="5"/>
        <v>1006373</v>
      </c>
      <c r="G40" s="31">
        <f t="shared" si="5"/>
        <v>12452098</v>
      </c>
      <c r="H40" s="31">
        <f t="shared" si="5"/>
        <v>-2492439</v>
      </c>
      <c r="I40" s="31">
        <f t="shared" si="5"/>
        <v>1762</v>
      </c>
      <c r="J40" s="31">
        <f t="shared" si="5"/>
        <v>9961421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9961421</v>
      </c>
      <c r="X40" s="31">
        <f t="shared" si="5"/>
        <v>251595</v>
      </c>
      <c r="Y40" s="31">
        <f t="shared" si="5"/>
        <v>9709826</v>
      </c>
      <c r="Z40" s="32">
        <f>+IF(X40&lt;&gt;0,+(Y40/X40)*100,0)</f>
        <v>3859.3080148651602</v>
      </c>
      <c r="AA40" s="33">
        <f>+AA34+AA39</f>
        <v>1006373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135089907</v>
      </c>
      <c r="D42" s="43">
        <f>+D25-D40</f>
        <v>0</v>
      </c>
      <c r="E42" s="44">
        <f t="shared" si="6"/>
        <v>24477204</v>
      </c>
      <c r="F42" s="45">
        <f t="shared" si="6"/>
        <v>24477204</v>
      </c>
      <c r="G42" s="45">
        <f t="shared" si="6"/>
        <v>137336974</v>
      </c>
      <c r="H42" s="45">
        <f t="shared" si="6"/>
        <v>6542273</v>
      </c>
      <c r="I42" s="45">
        <f t="shared" si="6"/>
        <v>-6350504</v>
      </c>
      <c r="J42" s="45">
        <f t="shared" si="6"/>
        <v>137528743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137528743</v>
      </c>
      <c r="X42" s="45">
        <f t="shared" si="6"/>
        <v>2695164</v>
      </c>
      <c r="Y42" s="45">
        <f t="shared" si="6"/>
        <v>134833579</v>
      </c>
      <c r="Z42" s="46">
        <f>+IF(X42&lt;&gt;0,+(Y42/X42)*100,0)</f>
        <v>5002.7968242377829</v>
      </c>
      <c r="AA42" s="47">
        <f>+AA25-AA40</f>
        <v>24477204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271583043</v>
      </c>
      <c r="D45" s="18"/>
      <c r="E45" s="19">
        <v>10898277</v>
      </c>
      <c r="F45" s="20">
        <v>10898277</v>
      </c>
      <c r="G45" s="20">
        <v>278168553</v>
      </c>
      <c r="H45" s="20">
        <v>-1408359</v>
      </c>
      <c r="I45" s="20">
        <v>9908637</v>
      </c>
      <c r="J45" s="20">
        <v>286668831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286668831</v>
      </c>
      <c r="X45" s="20">
        <v>2724570</v>
      </c>
      <c r="Y45" s="20">
        <v>283944261</v>
      </c>
      <c r="Z45" s="48">
        <v>10421.6173928363</v>
      </c>
      <c r="AA45" s="22">
        <v>10898277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271583043</v>
      </c>
      <c r="D48" s="51">
        <f>SUM(D45:D47)</f>
        <v>0</v>
      </c>
      <c r="E48" s="52">
        <f t="shared" si="7"/>
        <v>10898277</v>
      </c>
      <c r="F48" s="53">
        <f t="shared" si="7"/>
        <v>10898277</v>
      </c>
      <c r="G48" s="53">
        <f t="shared" si="7"/>
        <v>278168553</v>
      </c>
      <c r="H48" s="53">
        <f t="shared" si="7"/>
        <v>-1408359</v>
      </c>
      <c r="I48" s="53">
        <f t="shared" si="7"/>
        <v>9908637</v>
      </c>
      <c r="J48" s="53">
        <f t="shared" si="7"/>
        <v>286668831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286668831</v>
      </c>
      <c r="X48" s="53">
        <f t="shared" si="7"/>
        <v>2724570</v>
      </c>
      <c r="Y48" s="53">
        <f t="shared" si="7"/>
        <v>283944261</v>
      </c>
      <c r="Z48" s="54">
        <f>+IF(X48&lt;&gt;0,+(Y48/X48)*100,0)</f>
        <v>10421.6173928363</v>
      </c>
      <c r="AA48" s="55">
        <f>SUM(AA45:AA47)</f>
        <v>10898277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-2002896</v>
      </c>
      <c r="D6" s="18"/>
      <c r="E6" s="19"/>
      <c r="F6" s="20"/>
      <c r="G6" s="20">
        <v>206022</v>
      </c>
      <c r="H6" s="20">
        <v>-62590118</v>
      </c>
      <c r="I6" s="20">
        <v>-59028067</v>
      </c>
      <c r="J6" s="20">
        <v>-121412163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-121412163</v>
      </c>
      <c r="X6" s="20"/>
      <c r="Y6" s="20">
        <v>-121412163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563799805</v>
      </c>
      <c r="D8" s="18"/>
      <c r="E8" s="19"/>
      <c r="F8" s="20"/>
      <c r="G8" s="20">
        <v>51930665</v>
      </c>
      <c r="H8" s="20">
        <v>56653740</v>
      </c>
      <c r="I8" s="20">
        <v>55472664</v>
      </c>
      <c r="J8" s="20">
        <v>164057069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164057069</v>
      </c>
      <c r="X8" s="20"/>
      <c r="Y8" s="20">
        <v>164057069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-9322804</v>
      </c>
      <c r="D11" s="18"/>
      <c r="E11" s="19"/>
      <c r="F11" s="20"/>
      <c r="G11" s="20">
        <v>-539588</v>
      </c>
      <c r="H11" s="20">
        <v>-773357</v>
      </c>
      <c r="I11" s="20">
        <v>-999084</v>
      </c>
      <c r="J11" s="20">
        <v>-2312029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-2312029</v>
      </c>
      <c r="X11" s="20"/>
      <c r="Y11" s="20">
        <v>-2312029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552474105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51597099</v>
      </c>
      <c r="H12" s="31">
        <f t="shared" si="0"/>
        <v>-6709735</v>
      </c>
      <c r="I12" s="31">
        <f t="shared" si="0"/>
        <v>-4554487</v>
      </c>
      <c r="J12" s="31">
        <f t="shared" si="0"/>
        <v>40332877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40332877</v>
      </c>
      <c r="X12" s="31">
        <f t="shared" si="0"/>
        <v>0</v>
      </c>
      <c r="Y12" s="31">
        <f t="shared" si="0"/>
        <v>40332877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29405396</v>
      </c>
      <c r="D19" s="18"/>
      <c r="E19" s="19">
        <v>32298261</v>
      </c>
      <c r="F19" s="20">
        <v>32298261</v>
      </c>
      <c r="G19" s="20">
        <v>149439</v>
      </c>
      <c r="H19" s="20">
        <v>5758663</v>
      </c>
      <c r="I19" s="20">
        <v>1111512</v>
      </c>
      <c r="J19" s="20">
        <v>7019614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7019614</v>
      </c>
      <c r="X19" s="20">
        <v>9995000</v>
      </c>
      <c r="Y19" s="20">
        <v>-2975386</v>
      </c>
      <c r="Z19" s="21">
        <v>-29.768744372186095</v>
      </c>
      <c r="AA19" s="22">
        <v>32298261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29405396</v>
      </c>
      <c r="D24" s="29">
        <f>SUM(D15:D23)</f>
        <v>0</v>
      </c>
      <c r="E24" s="36">
        <f t="shared" si="1"/>
        <v>32298261</v>
      </c>
      <c r="F24" s="37">
        <f t="shared" si="1"/>
        <v>32298261</v>
      </c>
      <c r="G24" s="37">
        <f t="shared" si="1"/>
        <v>149439</v>
      </c>
      <c r="H24" s="37">
        <f t="shared" si="1"/>
        <v>5758663</v>
      </c>
      <c r="I24" s="37">
        <f t="shared" si="1"/>
        <v>1111512</v>
      </c>
      <c r="J24" s="37">
        <f t="shared" si="1"/>
        <v>7019614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7019614</v>
      </c>
      <c r="X24" s="37">
        <f t="shared" si="1"/>
        <v>9995000</v>
      </c>
      <c r="Y24" s="37">
        <f t="shared" si="1"/>
        <v>-2975386</v>
      </c>
      <c r="Z24" s="38">
        <f>+IF(X24&lt;&gt;0,+(Y24/X24)*100,0)</f>
        <v>-29.768744372186095</v>
      </c>
      <c r="AA24" s="39">
        <f>SUM(AA15:AA23)</f>
        <v>32298261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581879501</v>
      </c>
      <c r="D25" s="29">
        <f>+D12+D24</f>
        <v>0</v>
      </c>
      <c r="E25" s="30">
        <f t="shared" si="2"/>
        <v>32298261</v>
      </c>
      <c r="F25" s="31">
        <f t="shared" si="2"/>
        <v>32298261</v>
      </c>
      <c r="G25" s="31">
        <f t="shared" si="2"/>
        <v>51746538</v>
      </c>
      <c r="H25" s="31">
        <f t="shared" si="2"/>
        <v>-951072</v>
      </c>
      <c r="I25" s="31">
        <f t="shared" si="2"/>
        <v>-3442975</v>
      </c>
      <c r="J25" s="31">
        <f t="shared" si="2"/>
        <v>47352491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47352491</v>
      </c>
      <c r="X25" s="31">
        <f t="shared" si="2"/>
        <v>9995000</v>
      </c>
      <c r="Y25" s="31">
        <f t="shared" si="2"/>
        <v>37357491</v>
      </c>
      <c r="Z25" s="32">
        <f>+IF(X25&lt;&gt;0,+(Y25/X25)*100,0)</f>
        <v>373.76179089544775</v>
      </c>
      <c r="AA25" s="33">
        <f>+AA12+AA24</f>
        <v>32298261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380081482</v>
      </c>
      <c r="D32" s="18"/>
      <c r="E32" s="19"/>
      <c r="F32" s="20"/>
      <c r="G32" s="20">
        <v>1581919</v>
      </c>
      <c r="H32" s="20">
        <v>5218261</v>
      </c>
      <c r="I32" s="20">
        <v>-3791132</v>
      </c>
      <c r="J32" s="20">
        <v>3009048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3009048</v>
      </c>
      <c r="X32" s="20"/>
      <c r="Y32" s="20">
        <v>3009048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380081482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1581919</v>
      </c>
      <c r="H34" s="31">
        <f t="shared" si="3"/>
        <v>5218261</v>
      </c>
      <c r="I34" s="31">
        <f t="shared" si="3"/>
        <v>-3791132</v>
      </c>
      <c r="J34" s="31">
        <f t="shared" si="3"/>
        <v>3009048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3009048</v>
      </c>
      <c r="X34" s="31">
        <f t="shared" si="3"/>
        <v>0</v>
      </c>
      <c r="Y34" s="31">
        <f t="shared" si="3"/>
        <v>3009048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380081482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1581919</v>
      </c>
      <c r="H40" s="31">
        <f t="shared" si="5"/>
        <v>5218261</v>
      </c>
      <c r="I40" s="31">
        <f t="shared" si="5"/>
        <v>-3791132</v>
      </c>
      <c r="J40" s="31">
        <f t="shared" si="5"/>
        <v>3009048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3009048</v>
      </c>
      <c r="X40" s="31">
        <f t="shared" si="5"/>
        <v>0</v>
      </c>
      <c r="Y40" s="31">
        <f t="shared" si="5"/>
        <v>3009048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201798019</v>
      </c>
      <c r="D42" s="43">
        <f>+D25-D40</f>
        <v>0</v>
      </c>
      <c r="E42" s="44">
        <f t="shared" si="6"/>
        <v>32298261</v>
      </c>
      <c r="F42" s="45">
        <f t="shared" si="6"/>
        <v>32298261</v>
      </c>
      <c r="G42" s="45">
        <f t="shared" si="6"/>
        <v>50164619</v>
      </c>
      <c r="H42" s="45">
        <f t="shared" si="6"/>
        <v>-6169333</v>
      </c>
      <c r="I42" s="45">
        <f t="shared" si="6"/>
        <v>348157</v>
      </c>
      <c r="J42" s="45">
        <f t="shared" si="6"/>
        <v>44343443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44343443</v>
      </c>
      <c r="X42" s="45">
        <f t="shared" si="6"/>
        <v>9995000</v>
      </c>
      <c r="Y42" s="45">
        <f t="shared" si="6"/>
        <v>34348443</v>
      </c>
      <c r="Z42" s="46">
        <f>+IF(X42&lt;&gt;0,+(Y42/X42)*100,0)</f>
        <v>343.65625812906455</v>
      </c>
      <c r="AA42" s="47">
        <f>+AA25-AA40</f>
        <v>32298261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422468544</v>
      </c>
      <c r="D6" s="18"/>
      <c r="E6" s="19">
        <v>890768590</v>
      </c>
      <c r="F6" s="20">
        <v>848173590</v>
      </c>
      <c r="G6" s="20">
        <v>39767973</v>
      </c>
      <c r="H6" s="20">
        <v>166514</v>
      </c>
      <c r="I6" s="20">
        <v>223441</v>
      </c>
      <c r="J6" s="20">
        <v>40157928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40157928</v>
      </c>
      <c r="X6" s="20">
        <v>220222619</v>
      </c>
      <c r="Y6" s="20">
        <v>-180064691</v>
      </c>
      <c r="Z6" s="21">
        <v>-81.764848596228887</v>
      </c>
      <c r="AA6" s="22">
        <v>848173590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-25767592</v>
      </c>
      <c r="F8" s="20">
        <v>-25767592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-6441900</v>
      </c>
      <c r="Y8" s="20">
        <v>6441900</v>
      </c>
      <c r="Z8" s="21">
        <v>-100</v>
      </c>
      <c r="AA8" s="22">
        <v>-25767592</v>
      </c>
    </row>
    <row r="9" spans="1:27" ht="13.5" x14ac:dyDescent="0.25">
      <c r="A9" s="23" t="s">
        <v>37</v>
      </c>
      <c r="B9" s="17" t="s">
        <v>32</v>
      </c>
      <c r="C9" s="18">
        <v>13282997</v>
      </c>
      <c r="D9" s="18"/>
      <c r="E9" s="19">
        <v>-22338</v>
      </c>
      <c r="F9" s="20">
        <v>-22338</v>
      </c>
      <c r="G9" s="20">
        <v>-4661802</v>
      </c>
      <c r="H9" s="20">
        <v>6749788</v>
      </c>
      <c r="I9" s="20">
        <v>6277502</v>
      </c>
      <c r="J9" s="20">
        <v>8365488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8365488</v>
      </c>
      <c r="X9" s="20"/>
      <c r="Y9" s="20">
        <v>8365488</v>
      </c>
      <c r="Z9" s="21"/>
      <c r="AA9" s="22">
        <v>-22338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-10090005</v>
      </c>
      <c r="D11" s="18"/>
      <c r="E11" s="19">
        <v>-10268924</v>
      </c>
      <c r="F11" s="20">
        <v>-10268924</v>
      </c>
      <c r="G11" s="20">
        <v>-661583</v>
      </c>
      <c r="H11" s="20">
        <v>-897366</v>
      </c>
      <c r="I11" s="20">
        <v>-767045</v>
      </c>
      <c r="J11" s="20">
        <v>-2325994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-2325994</v>
      </c>
      <c r="X11" s="20">
        <v>-2567226</v>
      </c>
      <c r="Y11" s="20">
        <v>241232</v>
      </c>
      <c r="Z11" s="21">
        <v>-9.3966016236981087</v>
      </c>
      <c r="AA11" s="22">
        <v>-10268924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425661536</v>
      </c>
      <c r="D12" s="29">
        <f>SUM(D6:D11)</f>
        <v>0</v>
      </c>
      <c r="E12" s="30">
        <f t="shared" si="0"/>
        <v>854709736</v>
      </c>
      <c r="F12" s="31">
        <f t="shared" si="0"/>
        <v>812114736</v>
      </c>
      <c r="G12" s="31">
        <f t="shared" si="0"/>
        <v>34444588</v>
      </c>
      <c r="H12" s="31">
        <f t="shared" si="0"/>
        <v>6018936</v>
      </c>
      <c r="I12" s="31">
        <f t="shared" si="0"/>
        <v>5733898</v>
      </c>
      <c r="J12" s="31">
        <f t="shared" si="0"/>
        <v>46197422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46197422</v>
      </c>
      <c r="X12" s="31">
        <f t="shared" si="0"/>
        <v>211213493</v>
      </c>
      <c r="Y12" s="31">
        <f t="shared" si="0"/>
        <v>-165016071</v>
      </c>
      <c r="Z12" s="32">
        <f>+IF(X12&lt;&gt;0,+(Y12/X12)*100,0)</f>
        <v>-78.127618011601186</v>
      </c>
      <c r="AA12" s="33">
        <f>SUM(AA6:AA11)</f>
        <v>812114736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-48870</v>
      </c>
      <c r="D15" s="18"/>
      <c r="E15" s="19">
        <v>56348</v>
      </c>
      <c r="F15" s="20">
        <v>56348</v>
      </c>
      <c r="G15" s="20">
        <v>-35927</v>
      </c>
      <c r="H15" s="20"/>
      <c r="I15" s="20">
        <v>-39810</v>
      </c>
      <c r="J15" s="20">
        <v>-75737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-75737</v>
      </c>
      <c r="X15" s="20"/>
      <c r="Y15" s="20">
        <v>-75737</v>
      </c>
      <c r="Z15" s="21"/>
      <c r="AA15" s="22">
        <v>56348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25489775</v>
      </c>
      <c r="D19" s="18"/>
      <c r="E19" s="19">
        <v>831011299</v>
      </c>
      <c r="F19" s="20">
        <v>840468299</v>
      </c>
      <c r="G19" s="20">
        <v>187552</v>
      </c>
      <c r="H19" s="20">
        <v>954229</v>
      </c>
      <c r="I19" s="20">
        <v>2896361</v>
      </c>
      <c r="J19" s="20">
        <v>4038142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4038142</v>
      </c>
      <c r="X19" s="20">
        <v>3633572</v>
      </c>
      <c r="Y19" s="20">
        <v>404570</v>
      </c>
      <c r="Z19" s="21">
        <v>11.134222742799647</v>
      </c>
      <c r="AA19" s="22">
        <v>840468299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-30802</v>
      </c>
      <c r="D22" s="18"/>
      <c r="E22" s="19">
        <v>500000</v>
      </c>
      <c r="F22" s="20">
        <v>500000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500000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25410103</v>
      </c>
      <c r="D24" s="29">
        <f>SUM(D15:D23)</f>
        <v>0</v>
      </c>
      <c r="E24" s="36">
        <f t="shared" si="1"/>
        <v>831567647</v>
      </c>
      <c r="F24" s="37">
        <f t="shared" si="1"/>
        <v>841024647</v>
      </c>
      <c r="G24" s="37">
        <f t="shared" si="1"/>
        <v>151625</v>
      </c>
      <c r="H24" s="37">
        <f t="shared" si="1"/>
        <v>954229</v>
      </c>
      <c r="I24" s="37">
        <f t="shared" si="1"/>
        <v>2856551</v>
      </c>
      <c r="J24" s="37">
        <f t="shared" si="1"/>
        <v>3962405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3962405</v>
      </c>
      <c r="X24" s="37">
        <f t="shared" si="1"/>
        <v>3633572</v>
      </c>
      <c r="Y24" s="37">
        <f t="shared" si="1"/>
        <v>328833</v>
      </c>
      <c r="Z24" s="38">
        <f>+IF(X24&lt;&gt;0,+(Y24/X24)*100,0)</f>
        <v>9.0498550737401118</v>
      </c>
      <c r="AA24" s="39">
        <f>SUM(AA15:AA23)</f>
        <v>841024647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451071639</v>
      </c>
      <c r="D25" s="29">
        <f>+D12+D24</f>
        <v>0</v>
      </c>
      <c r="E25" s="30">
        <f t="shared" si="2"/>
        <v>1686277383</v>
      </c>
      <c r="F25" s="31">
        <f t="shared" si="2"/>
        <v>1653139383</v>
      </c>
      <c r="G25" s="31">
        <f t="shared" si="2"/>
        <v>34596213</v>
      </c>
      <c r="H25" s="31">
        <f t="shared" si="2"/>
        <v>6973165</v>
      </c>
      <c r="I25" s="31">
        <f t="shared" si="2"/>
        <v>8590449</v>
      </c>
      <c r="J25" s="31">
        <f t="shared" si="2"/>
        <v>50159827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50159827</v>
      </c>
      <c r="X25" s="31">
        <f t="shared" si="2"/>
        <v>214847065</v>
      </c>
      <c r="Y25" s="31">
        <f t="shared" si="2"/>
        <v>-164687238</v>
      </c>
      <c r="Z25" s="32">
        <f>+IF(X25&lt;&gt;0,+(Y25/X25)*100,0)</f>
        <v>-76.653240759886572</v>
      </c>
      <c r="AA25" s="33">
        <f>+AA12+AA24</f>
        <v>1653139383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2545749</v>
      </c>
      <c r="D31" s="18"/>
      <c r="E31" s="19">
        <v>34651932</v>
      </c>
      <c r="F31" s="20">
        <v>34651932</v>
      </c>
      <c r="G31" s="20">
        <v>989221</v>
      </c>
      <c r="H31" s="20">
        <v>212207</v>
      </c>
      <c r="I31" s="20">
        <v>-68012</v>
      </c>
      <c r="J31" s="20">
        <v>1133416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1133416</v>
      </c>
      <c r="X31" s="20"/>
      <c r="Y31" s="20">
        <v>1133416</v>
      </c>
      <c r="Z31" s="21"/>
      <c r="AA31" s="22">
        <v>34651932</v>
      </c>
    </row>
    <row r="32" spans="1:27" ht="13.5" x14ac:dyDescent="0.25">
      <c r="A32" s="23" t="s">
        <v>58</v>
      </c>
      <c r="B32" s="17" t="s">
        <v>32</v>
      </c>
      <c r="C32" s="18">
        <v>600866929</v>
      </c>
      <c r="D32" s="18"/>
      <c r="E32" s="19">
        <v>755233253</v>
      </c>
      <c r="F32" s="20">
        <v>755233253</v>
      </c>
      <c r="G32" s="20">
        <v>413965</v>
      </c>
      <c r="H32" s="20">
        <v>85300668</v>
      </c>
      <c r="I32" s="20">
        <v>93364407</v>
      </c>
      <c r="J32" s="20">
        <v>179079040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179079040</v>
      </c>
      <c r="X32" s="20">
        <v>177907095</v>
      </c>
      <c r="Y32" s="20">
        <v>1171945</v>
      </c>
      <c r="Z32" s="21">
        <v>0.65873988892910651</v>
      </c>
      <c r="AA32" s="22">
        <v>755233253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2744300</v>
      </c>
      <c r="F33" s="20">
        <v>2744300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686070</v>
      </c>
      <c r="Y33" s="20">
        <v>-686070</v>
      </c>
      <c r="Z33" s="21">
        <v>-100</v>
      </c>
      <c r="AA33" s="22">
        <v>2744300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603412678</v>
      </c>
      <c r="D34" s="29">
        <f>SUM(D29:D33)</f>
        <v>0</v>
      </c>
      <c r="E34" s="30">
        <f t="shared" si="3"/>
        <v>792629485</v>
      </c>
      <c r="F34" s="31">
        <f t="shared" si="3"/>
        <v>792629485</v>
      </c>
      <c r="G34" s="31">
        <f t="shared" si="3"/>
        <v>1403186</v>
      </c>
      <c r="H34" s="31">
        <f t="shared" si="3"/>
        <v>85512875</v>
      </c>
      <c r="I34" s="31">
        <f t="shared" si="3"/>
        <v>93296395</v>
      </c>
      <c r="J34" s="31">
        <f t="shared" si="3"/>
        <v>180212456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180212456</v>
      </c>
      <c r="X34" s="31">
        <f t="shared" si="3"/>
        <v>178593165</v>
      </c>
      <c r="Y34" s="31">
        <f t="shared" si="3"/>
        <v>1619291</v>
      </c>
      <c r="Z34" s="32">
        <f>+IF(X34&lt;&gt;0,+(Y34/X34)*100,0)</f>
        <v>0.90669259375071831</v>
      </c>
      <c r="AA34" s="33">
        <f>SUM(AA29:AA33)</f>
        <v>792629485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603412678</v>
      </c>
      <c r="D40" s="29">
        <f>+D34+D39</f>
        <v>0</v>
      </c>
      <c r="E40" s="30">
        <f t="shared" si="5"/>
        <v>792629485</v>
      </c>
      <c r="F40" s="31">
        <f t="shared" si="5"/>
        <v>792629485</v>
      </c>
      <c r="G40" s="31">
        <f t="shared" si="5"/>
        <v>1403186</v>
      </c>
      <c r="H40" s="31">
        <f t="shared" si="5"/>
        <v>85512875</v>
      </c>
      <c r="I40" s="31">
        <f t="shared" si="5"/>
        <v>93296395</v>
      </c>
      <c r="J40" s="31">
        <f t="shared" si="5"/>
        <v>180212456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180212456</v>
      </c>
      <c r="X40" s="31">
        <f t="shared" si="5"/>
        <v>178593165</v>
      </c>
      <c r="Y40" s="31">
        <f t="shared" si="5"/>
        <v>1619291</v>
      </c>
      <c r="Z40" s="32">
        <f>+IF(X40&lt;&gt;0,+(Y40/X40)*100,0)</f>
        <v>0.90669259375071831</v>
      </c>
      <c r="AA40" s="33">
        <f>+AA34+AA39</f>
        <v>792629485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-152341039</v>
      </c>
      <c r="D42" s="43">
        <f>+D25-D40</f>
        <v>0</v>
      </c>
      <c r="E42" s="44">
        <f t="shared" si="6"/>
        <v>893647898</v>
      </c>
      <c r="F42" s="45">
        <f t="shared" si="6"/>
        <v>860509898</v>
      </c>
      <c r="G42" s="45">
        <f t="shared" si="6"/>
        <v>33193027</v>
      </c>
      <c r="H42" s="45">
        <f t="shared" si="6"/>
        <v>-78539710</v>
      </c>
      <c r="I42" s="45">
        <f t="shared" si="6"/>
        <v>-84705946</v>
      </c>
      <c r="J42" s="45">
        <f t="shared" si="6"/>
        <v>-130052629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-130052629</v>
      </c>
      <c r="X42" s="45">
        <f t="shared" si="6"/>
        <v>36253900</v>
      </c>
      <c r="Y42" s="45">
        <f t="shared" si="6"/>
        <v>-166306529</v>
      </c>
      <c r="Z42" s="46">
        <f>+IF(X42&lt;&gt;0,+(Y42/X42)*100,0)</f>
        <v>-458.72727899619076</v>
      </c>
      <c r="AA42" s="47">
        <f>+AA25-AA40</f>
        <v>860509898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16935401</v>
      </c>
      <c r="D45" s="18"/>
      <c r="E45" s="19">
        <v>170709201</v>
      </c>
      <c r="F45" s="20">
        <v>170709201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170709201</v>
      </c>
    </row>
    <row r="46" spans="1:27" ht="13.5" x14ac:dyDescent="0.25">
      <c r="A46" s="23" t="s">
        <v>69</v>
      </c>
      <c r="B46" s="17" t="s">
        <v>32</v>
      </c>
      <c r="C46" s="18">
        <v>-16935401</v>
      </c>
      <c r="D46" s="18"/>
      <c r="E46" s="19">
        <v>8845547</v>
      </c>
      <c r="F46" s="20">
        <v>8845547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8845547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179554748</v>
      </c>
      <c r="F48" s="53">
        <f t="shared" si="7"/>
        <v>179554748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179554748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84838175</v>
      </c>
      <c r="D6" s="18"/>
      <c r="E6" s="19"/>
      <c r="F6" s="20"/>
      <c r="G6" s="20">
        <v>6370030</v>
      </c>
      <c r="H6" s="20">
        <v>7028842</v>
      </c>
      <c r="I6" s="20">
        <v>-24659160</v>
      </c>
      <c r="J6" s="20">
        <v>-11260288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-11260288</v>
      </c>
      <c r="X6" s="20"/>
      <c r="Y6" s="20">
        <v>-11260288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185038367</v>
      </c>
      <c r="D8" s="18"/>
      <c r="E8" s="19"/>
      <c r="F8" s="20"/>
      <c r="G8" s="20">
        <v>17275401</v>
      </c>
      <c r="H8" s="20">
        <v>20806482</v>
      </c>
      <c r="I8" s="20">
        <v>20735428</v>
      </c>
      <c r="J8" s="20">
        <v>58817311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58817311</v>
      </c>
      <c r="X8" s="20"/>
      <c r="Y8" s="20">
        <v>58817311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-2459</v>
      </c>
      <c r="D9" s="18"/>
      <c r="E9" s="19"/>
      <c r="F9" s="20"/>
      <c r="G9" s="20">
        <v>-2500</v>
      </c>
      <c r="H9" s="20"/>
      <c r="I9" s="20"/>
      <c r="J9" s="20">
        <v>-2500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-2500</v>
      </c>
      <c r="X9" s="20"/>
      <c r="Y9" s="20">
        <v>-2500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-688012</v>
      </c>
      <c r="D11" s="18"/>
      <c r="E11" s="19"/>
      <c r="F11" s="20"/>
      <c r="G11" s="20">
        <v>-1463</v>
      </c>
      <c r="H11" s="20">
        <v>-61736</v>
      </c>
      <c r="I11" s="20">
        <v>-142584</v>
      </c>
      <c r="J11" s="20">
        <v>-205783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-205783</v>
      </c>
      <c r="X11" s="20"/>
      <c r="Y11" s="20">
        <v>-205783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269186071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23641468</v>
      </c>
      <c r="H12" s="31">
        <f t="shared" si="0"/>
        <v>27773588</v>
      </c>
      <c r="I12" s="31">
        <f t="shared" si="0"/>
        <v>-4066316</v>
      </c>
      <c r="J12" s="31">
        <f t="shared" si="0"/>
        <v>47348740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47348740</v>
      </c>
      <c r="X12" s="31">
        <f t="shared" si="0"/>
        <v>0</v>
      </c>
      <c r="Y12" s="31">
        <f t="shared" si="0"/>
        <v>47348740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9813300</v>
      </c>
      <c r="F19" s="20">
        <v>9813300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2453325</v>
      </c>
      <c r="Y19" s="20">
        <v>-2453325</v>
      </c>
      <c r="Z19" s="21">
        <v>-100</v>
      </c>
      <c r="AA19" s="22">
        <v>9813300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9813300</v>
      </c>
      <c r="F24" s="37">
        <f t="shared" si="1"/>
        <v>9813300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2453325</v>
      </c>
      <c r="Y24" s="37">
        <f t="shared" si="1"/>
        <v>-2453325</v>
      </c>
      <c r="Z24" s="38">
        <f>+IF(X24&lt;&gt;0,+(Y24/X24)*100,0)</f>
        <v>-100</v>
      </c>
      <c r="AA24" s="39">
        <f>SUM(AA15:AA23)</f>
        <v>9813300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269186071</v>
      </c>
      <c r="D25" s="29">
        <f>+D12+D24</f>
        <v>0</v>
      </c>
      <c r="E25" s="30">
        <f t="shared" si="2"/>
        <v>9813300</v>
      </c>
      <c r="F25" s="31">
        <f t="shared" si="2"/>
        <v>9813300</v>
      </c>
      <c r="G25" s="31">
        <f t="shared" si="2"/>
        <v>23641468</v>
      </c>
      <c r="H25" s="31">
        <f t="shared" si="2"/>
        <v>27773588</v>
      </c>
      <c r="I25" s="31">
        <f t="shared" si="2"/>
        <v>-4066316</v>
      </c>
      <c r="J25" s="31">
        <f t="shared" si="2"/>
        <v>47348740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47348740</v>
      </c>
      <c r="X25" s="31">
        <f t="shared" si="2"/>
        <v>2453325</v>
      </c>
      <c r="Y25" s="31">
        <f t="shared" si="2"/>
        <v>44895415</v>
      </c>
      <c r="Z25" s="32">
        <f>+IF(X25&lt;&gt;0,+(Y25/X25)*100,0)</f>
        <v>1829.9823708640315</v>
      </c>
      <c r="AA25" s="33">
        <f>+AA12+AA24</f>
        <v>9813300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166187186</v>
      </c>
      <c r="D32" s="18"/>
      <c r="E32" s="19"/>
      <c r="F32" s="20"/>
      <c r="G32" s="20">
        <v>-201862</v>
      </c>
      <c r="H32" s="20">
        <v>-260389</v>
      </c>
      <c r="I32" s="20">
        <v>-98394</v>
      </c>
      <c r="J32" s="20">
        <v>-560645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-560645</v>
      </c>
      <c r="X32" s="20"/>
      <c r="Y32" s="20">
        <v>-560645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166187186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-201862</v>
      </c>
      <c r="H34" s="31">
        <f t="shared" si="3"/>
        <v>-260389</v>
      </c>
      <c r="I34" s="31">
        <f t="shared" si="3"/>
        <v>-98394</v>
      </c>
      <c r="J34" s="31">
        <f t="shared" si="3"/>
        <v>-560645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-560645</v>
      </c>
      <c r="X34" s="31">
        <f t="shared" si="3"/>
        <v>0</v>
      </c>
      <c r="Y34" s="31">
        <f t="shared" si="3"/>
        <v>-560645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166187186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-201862</v>
      </c>
      <c r="H40" s="31">
        <f t="shared" si="5"/>
        <v>-260389</v>
      </c>
      <c r="I40" s="31">
        <f t="shared" si="5"/>
        <v>-98394</v>
      </c>
      <c r="J40" s="31">
        <f t="shared" si="5"/>
        <v>-560645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-560645</v>
      </c>
      <c r="X40" s="31">
        <f t="shared" si="5"/>
        <v>0</v>
      </c>
      <c r="Y40" s="31">
        <f t="shared" si="5"/>
        <v>-560645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102998885</v>
      </c>
      <c r="D42" s="43">
        <f>+D25-D40</f>
        <v>0</v>
      </c>
      <c r="E42" s="44">
        <f t="shared" si="6"/>
        <v>9813300</v>
      </c>
      <c r="F42" s="45">
        <f t="shared" si="6"/>
        <v>9813300</v>
      </c>
      <c r="G42" s="45">
        <f t="shared" si="6"/>
        <v>23843330</v>
      </c>
      <c r="H42" s="45">
        <f t="shared" si="6"/>
        <v>28033977</v>
      </c>
      <c r="I42" s="45">
        <f t="shared" si="6"/>
        <v>-3967922</v>
      </c>
      <c r="J42" s="45">
        <f t="shared" si="6"/>
        <v>47909385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47909385</v>
      </c>
      <c r="X42" s="45">
        <f t="shared" si="6"/>
        <v>2453325</v>
      </c>
      <c r="Y42" s="45">
        <f t="shared" si="6"/>
        <v>45456060</v>
      </c>
      <c r="Z42" s="46">
        <f>+IF(X42&lt;&gt;0,+(Y42/X42)*100,0)</f>
        <v>1852.8348262052521</v>
      </c>
      <c r="AA42" s="47">
        <f>+AA25-AA40</f>
        <v>9813300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-15952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-15952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4141542</v>
      </c>
      <c r="D6" s="18"/>
      <c r="E6" s="19">
        <v>31241134</v>
      </c>
      <c r="F6" s="20">
        <v>31241134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7810320</v>
      </c>
      <c r="Y6" s="20">
        <v>-7810320</v>
      </c>
      <c r="Z6" s="21">
        <v>-100</v>
      </c>
      <c r="AA6" s="22">
        <v>31241134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130970539</v>
      </c>
      <c r="F8" s="20">
        <v>130970539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32742627</v>
      </c>
      <c r="Y8" s="20">
        <v>-32742627</v>
      </c>
      <c r="Z8" s="21">
        <v>-100</v>
      </c>
      <c r="AA8" s="22">
        <v>130970539</v>
      </c>
    </row>
    <row r="9" spans="1:27" ht="13.5" x14ac:dyDescent="0.25">
      <c r="A9" s="23" t="s">
        <v>37</v>
      </c>
      <c r="B9" s="17" t="s">
        <v>32</v>
      </c>
      <c r="C9" s="18">
        <v>20360386</v>
      </c>
      <c r="D9" s="18"/>
      <c r="E9" s="19">
        <v>7914</v>
      </c>
      <c r="F9" s="20">
        <v>7914</v>
      </c>
      <c r="G9" s="20">
        <v>314139</v>
      </c>
      <c r="H9" s="20">
        <v>3148847</v>
      </c>
      <c r="I9" s="20">
        <v>2890344</v>
      </c>
      <c r="J9" s="20">
        <v>6353330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6353330</v>
      </c>
      <c r="X9" s="20">
        <v>1977</v>
      </c>
      <c r="Y9" s="20">
        <v>6351353</v>
      </c>
      <c r="Z9" s="21">
        <v>321262.16489630757</v>
      </c>
      <c r="AA9" s="22">
        <v>7914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-2114627</v>
      </c>
      <c r="D11" s="18"/>
      <c r="E11" s="19">
        <v>-3590000</v>
      </c>
      <c r="F11" s="20">
        <v>-3590000</v>
      </c>
      <c r="G11" s="20">
        <v>-210331</v>
      </c>
      <c r="H11" s="20">
        <v>-126650</v>
      </c>
      <c r="I11" s="20">
        <v>-246392</v>
      </c>
      <c r="J11" s="20">
        <v>-583373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-583373</v>
      </c>
      <c r="X11" s="20">
        <v>-897495</v>
      </c>
      <c r="Y11" s="20">
        <v>314122</v>
      </c>
      <c r="Z11" s="21">
        <v>-34.99986072345807</v>
      </c>
      <c r="AA11" s="22">
        <v>-3590000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22387301</v>
      </c>
      <c r="D12" s="29">
        <f>SUM(D6:D11)</f>
        <v>0</v>
      </c>
      <c r="E12" s="30">
        <f t="shared" si="0"/>
        <v>158629587</v>
      </c>
      <c r="F12" s="31">
        <f t="shared" si="0"/>
        <v>158629587</v>
      </c>
      <c r="G12" s="31">
        <f t="shared" si="0"/>
        <v>103808</v>
      </c>
      <c r="H12" s="31">
        <f t="shared" si="0"/>
        <v>3022197</v>
      </c>
      <c r="I12" s="31">
        <f t="shared" si="0"/>
        <v>2643952</v>
      </c>
      <c r="J12" s="31">
        <f t="shared" si="0"/>
        <v>5769957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5769957</v>
      </c>
      <c r="X12" s="31">
        <f t="shared" si="0"/>
        <v>39657429</v>
      </c>
      <c r="Y12" s="31">
        <f t="shared" si="0"/>
        <v>-33887472</v>
      </c>
      <c r="Z12" s="32">
        <f>+IF(X12&lt;&gt;0,+(Y12/X12)*100,0)</f>
        <v>-85.45050159454361</v>
      </c>
      <c r="AA12" s="33">
        <f>SUM(AA6:AA11)</f>
        <v>158629587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13357940</v>
      </c>
      <c r="D19" s="18"/>
      <c r="E19" s="19">
        <v>4516192</v>
      </c>
      <c r="F19" s="20">
        <v>4516192</v>
      </c>
      <c r="G19" s="20"/>
      <c r="H19" s="20">
        <v>15300</v>
      </c>
      <c r="I19" s="20">
        <v>99184</v>
      </c>
      <c r="J19" s="20">
        <v>114484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114484</v>
      </c>
      <c r="X19" s="20">
        <v>1129062</v>
      </c>
      <c r="Y19" s="20">
        <v>-1014578</v>
      </c>
      <c r="Z19" s="21">
        <v>-89.860255681264618</v>
      </c>
      <c r="AA19" s="22">
        <v>4516192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13357940</v>
      </c>
      <c r="D24" s="29">
        <f>SUM(D15:D23)</f>
        <v>0</v>
      </c>
      <c r="E24" s="36">
        <f t="shared" si="1"/>
        <v>4516192</v>
      </c>
      <c r="F24" s="37">
        <f t="shared" si="1"/>
        <v>4516192</v>
      </c>
      <c r="G24" s="37">
        <f t="shared" si="1"/>
        <v>0</v>
      </c>
      <c r="H24" s="37">
        <f t="shared" si="1"/>
        <v>15300</v>
      </c>
      <c r="I24" s="37">
        <f t="shared" si="1"/>
        <v>99184</v>
      </c>
      <c r="J24" s="37">
        <f t="shared" si="1"/>
        <v>114484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114484</v>
      </c>
      <c r="X24" s="37">
        <f t="shared" si="1"/>
        <v>1129062</v>
      </c>
      <c r="Y24" s="37">
        <f t="shared" si="1"/>
        <v>-1014578</v>
      </c>
      <c r="Z24" s="38">
        <f>+IF(X24&lt;&gt;0,+(Y24/X24)*100,0)</f>
        <v>-89.860255681264618</v>
      </c>
      <c r="AA24" s="39">
        <f>SUM(AA15:AA23)</f>
        <v>4516192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35745241</v>
      </c>
      <c r="D25" s="29">
        <f>+D12+D24</f>
        <v>0</v>
      </c>
      <c r="E25" s="30">
        <f t="shared" si="2"/>
        <v>163145779</v>
      </c>
      <c r="F25" s="31">
        <f t="shared" si="2"/>
        <v>163145779</v>
      </c>
      <c r="G25" s="31">
        <f t="shared" si="2"/>
        <v>103808</v>
      </c>
      <c r="H25" s="31">
        <f t="shared" si="2"/>
        <v>3037497</v>
      </c>
      <c r="I25" s="31">
        <f t="shared" si="2"/>
        <v>2743136</v>
      </c>
      <c r="J25" s="31">
        <f t="shared" si="2"/>
        <v>5884441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5884441</v>
      </c>
      <c r="X25" s="31">
        <f t="shared" si="2"/>
        <v>40786491</v>
      </c>
      <c r="Y25" s="31">
        <f t="shared" si="2"/>
        <v>-34902050</v>
      </c>
      <c r="Z25" s="32">
        <f>+IF(X25&lt;&gt;0,+(Y25/X25)*100,0)</f>
        <v>-85.572573526857212</v>
      </c>
      <c r="AA25" s="33">
        <f>+AA12+AA24</f>
        <v>163145779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156779625</v>
      </c>
      <c r="D32" s="18"/>
      <c r="E32" s="19">
        <v>150711307</v>
      </c>
      <c r="F32" s="20">
        <v>150711307</v>
      </c>
      <c r="G32" s="20">
        <v>2411090</v>
      </c>
      <c r="H32" s="20">
        <v>24154205</v>
      </c>
      <c r="I32" s="20">
        <v>22226076</v>
      </c>
      <c r="J32" s="20">
        <v>48791371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48791371</v>
      </c>
      <c r="X32" s="20">
        <v>37677795</v>
      </c>
      <c r="Y32" s="20">
        <v>11113576</v>
      </c>
      <c r="Z32" s="21">
        <v>29.49635455047197</v>
      </c>
      <c r="AA32" s="22">
        <v>150711307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2533592</v>
      </c>
      <c r="F33" s="20">
        <v>2533592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633396</v>
      </c>
      <c r="Y33" s="20">
        <v>-633396</v>
      </c>
      <c r="Z33" s="21">
        <v>-100</v>
      </c>
      <c r="AA33" s="22">
        <v>2533592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156779625</v>
      </c>
      <c r="D34" s="29">
        <f>SUM(D29:D33)</f>
        <v>0</v>
      </c>
      <c r="E34" s="30">
        <f t="shared" si="3"/>
        <v>153244899</v>
      </c>
      <c r="F34" s="31">
        <f t="shared" si="3"/>
        <v>153244899</v>
      </c>
      <c r="G34" s="31">
        <f t="shared" si="3"/>
        <v>2411090</v>
      </c>
      <c r="H34" s="31">
        <f t="shared" si="3"/>
        <v>24154205</v>
      </c>
      <c r="I34" s="31">
        <f t="shared" si="3"/>
        <v>22226076</v>
      </c>
      <c r="J34" s="31">
        <f t="shared" si="3"/>
        <v>48791371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48791371</v>
      </c>
      <c r="X34" s="31">
        <f t="shared" si="3"/>
        <v>38311191</v>
      </c>
      <c r="Y34" s="31">
        <f t="shared" si="3"/>
        <v>10480180</v>
      </c>
      <c r="Z34" s="32">
        <f>+IF(X34&lt;&gt;0,+(Y34/X34)*100,0)</f>
        <v>27.355401193348438</v>
      </c>
      <c r="AA34" s="33">
        <f>SUM(AA29:AA33)</f>
        <v>153244899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2548013</v>
      </c>
      <c r="F37" s="20">
        <v>2548013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637002</v>
      </c>
      <c r="Y37" s="20">
        <v>-637002</v>
      </c>
      <c r="Z37" s="21">
        <v>-100</v>
      </c>
      <c r="AA37" s="22">
        <v>2548013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2548013</v>
      </c>
      <c r="F39" s="37">
        <f t="shared" si="4"/>
        <v>2548013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637002</v>
      </c>
      <c r="Y39" s="37">
        <f t="shared" si="4"/>
        <v>-637002</v>
      </c>
      <c r="Z39" s="38">
        <f>+IF(X39&lt;&gt;0,+(Y39/X39)*100,0)</f>
        <v>-100</v>
      </c>
      <c r="AA39" s="39">
        <f>SUM(AA37:AA38)</f>
        <v>2548013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156779625</v>
      </c>
      <c r="D40" s="29">
        <f>+D34+D39</f>
        <v>0</v>
      </c>
      <c r="E40" s="30">
        <f t="shared" si="5"/>
        <v>155792912</v>
      </c>
      <c r="F40" s="31">
        <f t="shared" si="5"/>
        <v>155792912</v>
      </c>
      <c r="G40" s="31">
        <f t="shared" si="5"/>
        <v>2411090</v>
      </c>
      <c r="H40" s="31">
        <f t="shared" si="5"/>
        <v>24154205</v>
      </c>
      <c r="I40" s="31">
        <f t="shared" si="5"/>
        <v>22226076</v>
      </c>
      <c r="J40" s="31">
        <f t="shared" si="5"/>
        <v>48791371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48791371</v>
      </c>
      <c r="X40" s="31">
        <f t="shared" si="5"/>
        <v>38948193</v>
      </c>
      <c r="Y40" s="31">
        <f t="shared" si="5"/>
        <v>9843178</v>
      </c>
      <c r="Z40" s="32">
        <f>+IF(X40&lt;&gt;0,+(Y40/X40)*100,0)</f>
        <v>25.272489535008724</v>
      </c>
      <c r="AA40" s="33">
        <f>+AA34+AA39</f>
        <v>155792912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-121034384</v>
      </c>
      <c r="D42" s="43">
        <f>+D25-D40</f>
        <v>0</v>
      </c>
      <c r="E42" s="44">
        <f t="shared" si="6"/>
        <v>7352867</v>
      </c>
      <c r="F42" s="45">
        <f t="shared" si="6"/>
        <v>7352867</v>
      </c>
      <c r="G42" s="45">
        <f t="shared" si="6"/>
        <v>-2307282</v>
      </c>
      <c r="H42" s="45">
        <f t="shared" si="6"/>
        <v>-21116708</v>
      </c>
      <c r="I42" s="45">
        <f t="shared" si="6"/>
        <v>-19482940</v>
      </c>
      <c r="J42" s="45">
        <f t="shared" si="6"/>
        <v>-42906930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-42906930</v>
      </c>
      <c r="X42" s="45">
        <f t="shared" si="6"/>
        <v>1838298</v>
      </c>
      <c r="Y42" s="45">
        <f t="shared" si="6"/>
        <v>-44745228</v>
      </c>
      <c r="Z42" s="46">
        <f>+IF(X42&lt;&gt;0,+(Y42/X42)*100,0)</f>
        <v>-2434.0573726349044</v>
      </c>
      <c r="AA42" s="47">
        <f>+AA25-AA40</f>
        <v>7352867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6167243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-6167243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59138476</v>
      </c>
      <c r="D6" s="18"/>
      <c r="E6" s="19"/>
      <c r="F6" s="20"/>
      <c r="G6" s="20">
        <v>20086980</v>
      </c>
      <c r="H6" s="20">
        <v>-17865981</v>
      </c>
      <c r="I6" s="20">
        <v>-17490752</v>
      </c>
      <c r="J6" s="20">
        <v>-15269753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-15269753</v>
      </c>
      <c r="X6" s="20"/>
      <c r="Y6" s="20">
        <v>-15269753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293519164</v>
      </c>
      <c r="D8" s="18"/>
      <c r="E8" s="19"/>
      <c r="F8" s="20"/>
      <c r="G8" s="20">
        <v>16953114</v>
      </c>
      <c r="H8" s="20">
        <v>21287839</v>
      </c>
      <c r="I8" s="20">
        <v>17991311</v>
      </c>
      <c r="J8" s="20">
        <v>56232264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56232264</v>
      </c>
      <c r="X8" s="20"/>
      <c r="Y8" s="20">
        <v>56232264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27520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-4111452</v>
      </c>
      <c r="D11" s="18"/>
      <c r="E11" s="19"/>
      <c r="F11" s="20"/>
      <c r="G11" s="20">
        <v>-196773</v>
      </c>
      <c r="H11" s="20">
        <v>-161588</v>
      </c>
      <c r="I11" s="20">
        <v>-207242</v>
      </c>
      <c r="J11" s="20">
        <v>-565603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-565603</v>
      </c>
      <c r="X11" s="20"/>
      <c r="Y11" s="20">
        <v>-565603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348573708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36843321</v>
      </c>
      <c r="H12" s="31">
        <f t="shared" si="0"/>
        <v>3260270</v>
      </c>
      <c r="I12" s="31">
        <f t="shared" si="0"/>
        <v>293317</v>
      </c>
      <c r="J12" s="31">
        <f t="shared" si="0"/>
        <v>40396908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40396908</v>
      </c>
      <c r="X12" s="31">
        <f t="shared" si="0"/>
        <v>0</v>
      </c>
      <c r="Y12" s="31">
        <f t="shared" si="0"/>
        <v>40396908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13250000</v>
      </c>
      <c r="F19" s="20">
        <v>13250000</v>
      </c>
      <c r="G19" s="20">
        <v>53150</v>
      </c>
      <c r="H19" s="20">
        <v>903825</v>
      </c>
      <c r="I19" s="20">
        <v>458952</v>
      </c>
      <c r="J19" s="20">
        <v>1415927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1415927</v>
      </c>
      <c r="X19" s="20">
        <v>2853150</v>
      </c>
      <c r="Y19" s="20">
        <v>-1437223</v>
      </c>
      <c r="Z19" s="21">
        <v>-50.373201549164961</v>
      </c>
      <c r="AA19" s="22">
        <v>13250000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13250000</v>
      </c>
      <c r="F24" s="37">
        <f t="shared" si="1"/>
        <v>13250000</v>
      </c>
      <c r="G24" s="37">
        <f t="shared" si="1"/>
        <v>53150</v>
      </c>
      <c r="H24" s="37">
        <f t="shared" si="1"/>
        <v>903825</v>
      </c>
      <c r="I24" s="37">
        <f t="shared" si="1"/>
        <v>458952</v>
      </c>
      <c r="J24" s="37">
        <f t="shared" si="1"/>
        <v>1415927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1415927</v>
      </c>
      <c r="X24" s="37">
        <f t="shared" si="1"/>
        <v>2853150</v>
      </c>
      <c r="Y24" s="37">
        <f t="shared" si="1"/>
        <v>-1437223</v>
      </c>
      <c r="Z24" s="38">
        <f>+IF(X24&lt;&gt;0,+(Y24/X24)*100,0)</f>
        <v>-50.373201549164961</v>
      </c>
      <c r="AA24" s="39">
        <f>SUM(AA15:AA23)</f>
        <v>13250000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348573708</v>
      </c>
      <c r="D25" s="29">
        <f>+D12+D24</f>
        <v>0</v>
      </c>
      <c r="E25" s="30">
        <f t="shared" si="2"/>
        <v>13250000</v>
      </c>
      <c r="F25" s="31">
        <f t="shared" si="2"/>
        <v>13250000</v>
      </c>
      <c r="G25" s="31">
        <f t="shared" si="2"/>
        <v>36896471</v>
      </c>
      <c r="H25" s="31">
        <f t="shared" si="2"/>
        <v>4164095</v>
      </c>
      <c r="I25" s="31">
        <f t="shared" si="2"/>
        <v>752269</v>
      </c>
      <c r="J25" s="31">
        <f t="shared" si="2"/>
        <v>41812835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41812835</v>
      </c>
      <c r="X25" s="31">
        <f t="shared" si="2"/>
        <v>2853150</v>
      </c>
      <c r="Y25" s="31">
        <f t="shared" si="2"/>
        <v>38959685</v>
      </c>
      <c r="Z25" s="32">
        <f>+IF(X25&lt;&gt;0,+(Y25/X25)*100,0)</f>
        <v>1365.4972574172407</v>
      </c>
      <c r="AA25" s="33">
        <f>+AA12+AA24</f>
        <v>13250000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228297355</v>
      </c>
      <c r="D32" s="18"/>
      <c r="E32" s="19"/>
      <c r="F32" s="20"/>
      <c r="G32" s="20">
        <v>-126317</v>
      </c>
      <c r="H32" s="20">
        <v>16965546</v>
      </c>
      <c r="I32" s="20">
        <v>-14434888</v>
      </c>
      <c r="J32" s="20">
        <v>2404341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2404341</v>
      </c>
      <c r="X32" s="20"/>
      <c r="Y32" s="20">
        <v>2404341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228297355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-126317</v>
      </c>
      <c r="H34" s="31">
        <f t="shared" si="3"/>
        <v>16965546</v>
      </c>
      <c r="I34" s="31">
        <f t="shared" si="3"/>
        <v>-14434888</v>
      </c>
      <c r="J34" s="31">
        <f t="shared" si="3"/>
        <v>2404341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2404341</v>
      </c>
      <c r="X34" s="31">
        <f t="shared" si="3"/>
        <v>0</v>
      </c>
      <c r="Y34" s="31">
        <f t="shared" si="3"/>
        <v>2404341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228297355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-126317</v>
      </c>
      <c r="H40" s="31">
        <f t="shared" si="5"/>
        <v>16965546</v>
      </c>
      <c r="I40" s="31">
        <f t="shared" si="5"/>
        <v>-14434888</v>
      </c>
      <c r="J40" s="31">
        <f t="shared" si="5"/>
        <v>2404341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2404341</v>
      </c>
      <c r="X40" s="31">
        <f t="shared" si="5"/>
        <v>0</v>
      </c>
      <c r="Y40" s="31">
        <f t="shared" si="5"/>
        <v>2404341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120276353</v>
      </c>
      <c r="D42" s="43">
        <f>+D25-D40</f>
        <v>0</v>
      </c>
      <c r="E42" s="44">
        <f t="shared" si="6"/>
        <v>13250000</v>
      </c>
      <c r="F42" s="45">
        <f t="shared" si="6"/>
        <v>13250000</v>
      </c>
      <c r="G42" s="45">
        <f t="shared" si="6"/>
        <v>37022788</v>
      </c>
      <c r="H42" s="45">
        <f t="shared" si="6"/>
        <v>-12801451</v>
      </c>
      <c r="I42" s="45">
        <f t="shared" si="6"/>
        <v>15187157</v>
      </c>
      <c r="J42" s="45">
        <f t="shared" si="6"/>
        <v>39408494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39408494</v>
      </c>
      <c r="X42" s="45">
        <f t="shared" si="6"/>
        <v>2853150</v>
      </c>
      <c r="Y42" s="45">
        <f t="shared" si="6"/>
        <v>36555344</v>
      </c>
      <c r="Z42" s="46">
        <f>+IF(X42&lt;&gt;0,+(Y42/X42)*100,0)</f>
        <v>1281.2275555088236</v>
      </c>
      <c r="AA42" s="47">
        <f>+AA25-AA40</f>
        <v>13250000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16364795</v>
      </c>
      <c r="D6" s="18"/>
      <c r="E6" s="19"/>
      <c r="F6" s="20"/>
      <c r="G6" s="20">
        <v>1156576</v>
      </c>
      <c r="H6" s="20">
        <v>244465</v>
      </c>
      <c r="I6" s="20">
        <v>1572363</v>
      </c>
      <c r="J6" s="20">
        <v>2973404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2973404</v>
      </c>
      <c r="X6" s="20"/>
      <c r="Y6" s="20">
        <v>2973404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2882197</v>
      </c>
      <c r="D8" s="18"/>
      <c r="E8" s="19">
        <v>2357744</v>
      </c>
      <c r="F8" s="20">
        <v>2357744</v>
      </c>
      <c r="G8" s="20">
        <v>765849</v>
      </c>
      <c r="H8" s="20">
        <v>-299598</v>
      </c>
      <c r="I8" s="20">
        <v>102312</v>
      </c>
      <c r="J8" s="20">
        <v>568563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568563</v>
      </c>
      <c r="X8" s="20">
        <v>589434</v>
      </c>
      <c r="Y8" s="20">
        <v>-20871</v>
      </c>
      <c r="Z8" s="21">
        <v>-3.5408544468082939</v>
      </c>
      <c r="AA8" s="22">
        <v>2357744</v>
      </c>
    </row>
    <row r="9" spans="1:27" ht="13.5" x14ac:dyDescent="0.25">
      <c r="A9" s="23" t="s">
        <v>37</v>
      </c>
      <c r="B9" s="17" t="s">
        <v>32</v>
      </c>
      <c r="C9" s="18">
        <v>2084268</v>
      </c>
      <c r="D9" s="18"/>
      <c r="E9" s="19">
        <v>1957397</v>
      </c>
      <c r="F9" s="20">
        <v>1957397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489348</v>
      </c>
      <c r="Y9" s="20">
        <v>-489348</v>
      </c>
      <c r="Z9" s="21">
        <v>-100</v>
      </c>
      <c r="AA9" s="22">
        <v>1957397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102797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21434057</v>
      </c>
      <c r="D12" s="29">
        <f>SUM(D6:D11)</f>
        <v>0</v>
      </c>
      <c r="E12" s="30">
        <f t="shared" si="0"/>
        <v>4315141</v>
      </c>
      <c r="F12" s="31">
        <f t="shared" si="0"/>
        <v>4315141</v>
      </c>
      <c r="G12" s="31">
        <f t="shared" si="0"/>
        <v>1922425</v>
      </c>
      <c r="H12" s="31">
        <f t="shared" si="0"/>
        <v>-55133</v>
      </c>
      <c r="I12" s="31">
        <f t="shared" si="0"/>
        <v>1674675</v>
      </c>
      <c r="J12" s="31">
        <f t="shared" si="0"/>
        <v>3541967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3541967</v>
      </c>
      <c r="X12" s="31">
        <f t="shared" si="0"/>
        <v>1078782</v>
      </c>
      <c r="Y12" s="31">
        <f t="shared" si="0"/>
        <v>2463185</v>
      </c>
      <c r="Z12" s="32">
        <f>+IF(X12&lt;&gt;0,+(Y12/X12)*100,0)</f>
        <v>228.3301909004785</v>
      </c>
      <c r="AA12" s="33">
        <f>SUM(AA6:AA11)</f>
        <v>4315141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50539431</v>
      </c>
      <c r="D19" s="18"/>
      <c r="E19" s="19">
        <v>44279136</v>
      </c>
      <c r="F19" s="20">
        <v>44279136</v>
      </c>
      <c r="G19" s="20">
        <v>-41104</v>
      </c>
      <c r="H19" s="20">
        <v>-41104</v>
      </c>
      <c r="I19" s="20">
        <v>-41104</v>
      </c>
      <c r="J19" s="20">
        <v>-123312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-123312</v>
      </c>
      <c r="X19" s="20">
        <v>11069784</v>
      </c>
      <c r="Y19" s="20">
        <v>-11193096</v>
      </c>
      <c r="Z19" s="21">
        <v>-101.11395127493003</v>
      </c>
      <c r="AA19" s="22">
        <v>44279136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50539431</v>
      </c>
      <c r="D24" s="29">
        <f>SUM(D15:D23)</f>
        <v>0</v>
      </c>
      <c r="E24" s="36">
        <f t="shared" si="1"/>
        <v>44279136</v>
      </c>
      <c r="F24" s="37">
        <f t="shared" si="1"/>
        <v>44279136</v>
      </c>
      <c r="G24" s="37">
        <f t="shared" si="1"/>
        <v>-41104</v>
      </c>
      <c r="H24" s="37">
        <f t="shared" si="1"/>
        <v>-41104</v>
      </c>
      <c r="I24" s="37">
        <f t="shared" si="1"/>
        <v>-41104</v>
      </c>
      <c r="J24" s="37">
        <f t="shared" si="1"/>
        <v>-123312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-123312</v>
      </c>
      <c r="X24" s="37">
        <f t="shared" si="1"/>
        <v>11069784</v>
      </c>
      <c r="Y24" s="37">
        <f t="shared" si="1"/>
        <v>-11193096</v>
      </c>
      <c r="Z24" s="38">
        <f>+IF(X24&lt;&gt;0,+(Y24/X24)*100,0)</f>
        <v>-101.11395127493003</v>
      </c>
      <c r="AA24" s="39">
        <f>SUM(AA15:AA23)</f>
        <v>44279136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71973488</v>
      </c>
      <c r="D25" s="29">
        <f>+D12+D24</f>
        <v>0</v>
      </c>
      <c r="E25" s="30">
        <f t="shared" si="2"/>
        <v>48594277</v>
      </c>
      <c r="F25" s="31">
        <f t="shared" si="2"/>
        <v>48594277</v>
      </c>
      <c r="G25" s="31">
        <f t="shared" si="2"/>
        <v>1881321</v>
      </c>
      <c r="H25" s="31">
        <f t="shared" si="2"/>
        <v>-96237</v>
      </c>
      <c r="I25" s="31">
        <f t="shared" si="2"/>
        <v>1633571</v>
      </c>
      <c r="J25" s="31">
        <f t="shared" si="2"/>
        <v>3418655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3418655</v>
      </c>
      <c r="X25" s="31">
        <f t="shared" si="2"/>
        <v>12148566</v>
      </c>
      <c r="Y25" s="31">
        <f t="shared" si="2"/>
        <v>-8729911</v>
      </c>
      <c r="Z25" s="32">
        <f>+IF(X25&lt;&gt;0,+(Y25/X25)*100,0)</f>
        <v>-71.859600548739664</v>
      </c>
      <c r="AA25" s="33">
        <f>+AA12+AA24</f>
        <v>48594277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245881</v>
      </c>
      <c r="D31" s="18"/>
      <c r="E31" s="19">
        <v>258500</v>
      </c>
      <c r="F31" s="20">
        <v>258500</v>
      </c>
      <c r="G31" s="20">
        <v>-2420</v>
      </c>
      <c r="H31" s="20"/>
      <c r="I31" s="20">
        <v>-1530</v>
      </c>
      <c r="J31" s="20">
        <v>-3950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-3950</v>
      </c>
      <c r="X31" s="20">
        <v>64626</v>
      </c>
      <c r="Y31" s="20">
        <v>-68576</v>
      </c>
      <c r="Z31" s="21">
        <v>-106.11209110884164</v>
      </c>
      <c r="AA31" s="22">
        <v>258500</v>
      </c>
    </row>
    <row r="32" spans="1:27" ht="13.5" x14ac:dyDescent="0.25">
      <c r="A32" s="23" t="s">
        <v>58</v>
      </c>
      <c r="B32" s="17" t="s">
        <v>32</v>
      </c>
      <c r="C32" s="18">
        <v>9180264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9426145</v>
      </c>
      <c r="D34" s="29">
        <f>SUM(D29:D33)</f>
        <v>0</v>
      </c>
      <c r="E34" s="30">
        <f t="shared" si="3"/>
        <v>258500</v>
      </c>
      <c r="F34" s="31">
        <f t="shared" si="3"/>
        <v>258500</v>
      </c>
      <c r="G34" s="31">
        <f t="shared" si="3"/>
        <v>-2420</v>
      </c>
      <c r="H34" s="31">
        <f t="shared" si="3"/>
        <v>0</v>
      </c>
      <c r="I34" s="31">
        <f t="shared" si="3"/>
        <v>-1530</v>
      </c>
      <c r="J34" s="31">
        <f t="shared" si="3"/>
        <v>-3950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-3950</v>
      </c>
      <c r="X34" s="31">
        <f t="shared" si="3"/>
        <v>64626</v>
      </c>
      <c r="Y34" s="31">
        <f t="shared" si="3"/>
        <v>-68576</v>
      </c>
      <c r="Z34" s="32">
        <f>+IF(X34&lt;&gt;0,+(Y34/X34)*100,0)</f>
        <v>-106.11209110884164</v>
      </c>
      <c r="AA34" s="33">
        <f>SUM(AA29:AA33)</f>
        <v>258500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9426145</v>
      </c>
      <c r="D40" s="29">
        <f>+D34+D39</f>
        <v>0</v>
      </c>
      <c r="E40" s="30">
        <f t="shared" si="5"/>
        <v>258500</v>
      </c>
      <c r="F40" s="31">
        <f t="shared" si="5"/>
        <v>258500</v>
      </c>
      <c r="G40" s="31">
        <f t="shared" si="5"/>
        <v>-2420</v>
      </c>
      <c r="H40" s="31">
        <f t="shared" si="5"/>
        <v>0</v>
      </c>
      <c r="I40" s="31">
        <f t="shared" si="5"/>
        <v>-1530</v>
      </c>
      <c r="J40" s="31">
        <f t="shared" si="5"/>
        <v>-3950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-3950</v>
      </c>
      <c r="X40" s="31">
        <f t="shared" si="5"/>
        <v>64626</v>
      </c>
      <c r="Y40" s="31">
        <f t="shared" si="5"/>
        <v>-68576</v>
      </c>
      <c r="Z40" s="32">
        <f>+IF(X40&lt;&gt;0,+(Y40/X40)*100,0)</f>
        <v>-106.11209110884164</v>
      </c>
      <c r="AA40" s="33">
        <f>+AA34+AA39</f>
        <v>258500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62547343</v>
      </c>
      <c r="D42" s="43">
        <f>+D25-D40</f>
        <v>0</v>
      </c>
      <c r="E42" s="44">
        <f t="shared" si="6"/>
        <v>48335777</v>
      </c>
      <c r="F42" s="45">
        <f t="shared" si="6"/>
        <v>48335777</v>
      </c>
      <c r="G42" s="45">
        <f t="shared" si="6"/>
        <v>1883741</v>
      </c>
      <c r="H42" s="45">
        <f t="shared" si="6"/>
        <v>-96237</v>
      </c>
      <c r="I42" s="45">
        <f t="shared" si="6"/>
        <v>1635101</v>
      </c>
      <c r="J42" s="45">
        <f t="shared" si="6"/>
        <v>3422605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3422605</v>
      </c>
      <c r="X42" s="45">
        <f t="shared" si="6"/>
        <v>12083940</v>
      </c>
      <c r="Y42" s="45">
        <f t="shared" si="6"/>
        <v>-8661335</v>
      </c>
      <c r="Z42" s="46">
        <f>+IF(X42&lt;&gt;0,+(Y42/X42)*100,0)</f>
        <v>-71.676415142743181</v>
      </c>
      <c r="AA42" s="47">
        <f>+AA25-AA40</f>
        <v>48335777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-14366571</v>
      </c>
      <c r="F6" s="20">
        <v>-14366571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-663857</v>
      </c>
      <c r="Y6" s="20">
        <v>663857</v>
      </c>
      <c r="Z6" s="21">
        <v>-100</v>
      </c>
      <c r="AA6" s="22">
        <v>-14366571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2046920</v>
      </c>
      <c r="F8" s="20">
        <v>2046920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1345893</v>
      </c>
      <c r="Y8" s="20">
        <v>-1345893</v>
      </c>
      <c r="Z8" s="21">
        <v>-100</v>
      </c>
      <c r="AA8" s="22">
        <v>2046920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-679800</v>
      </c>
      <c r="F9" s="20">
        <v>-679800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-417450</v>
      </c>
      <c r="Y9" s="20">
        <v>417450</v>
      </c>
      <c r="Z9" s="21">
        <v>-100</v>
      </c>
      <c r="AA9" s="22">
        <v>-679800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-190000</v>
      </c>
      <c r="F11" s="20">
        <v>-190000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-95000</v>
      </c>
      <c r="Y11" s="20">
        <v>95000</v>
      </c>
      <c r="Z11" s="21">
        <v>-100</v>
      </c>
      <c r="AA11" s="22">
        <v>-190000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-13189451</v>
      </c>
      <c r="F12" s="31">
        <f t="shared" si="0"/>
        <v>-13189451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169586</v>
      </c>
      <c r="Y12" s="31">
        <f t="shared" si="0"/>
        <v>-169586</v>
      </c>
      <c r="Z12" s="32">
        <f>+IF(X12&lt;&gt;0,+(Y12/X12)*100,0)</f>
        <v>-100</v>
      </c>
      <c r="AA12" s="33">
        <f>SUM(AA6:AA11)</f>
        <v>-13189451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5494949</v>
      </c>
      <c r="F19" s="20">
        <v>5494949</v>
      </c>
      <c r="G19" s="20">
        <v>-29534</v>
      </c>
      <c r="H19" s="20">
        <v>-29534</v>
      </c>
      <c r="I19" s="20">
        <v>-29534</v>
      </c>
      <c r="J19" s="20">
        <v>-88602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-88602</v>
      </c>
      <c r="X19" s="20">
        <v>5771211</v>
      </c>
      <c r="Y19" s="20">
        <v>-5859813</v>
      </c>
      <c r="Z19" s="21">
        <v>-101.5352410438641</v>
      </c>
      <c r="AA19" s="22">
        <v>5494949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-313</v>
      </c>
      <c r="F22" s="20">
        <v>-313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-78</v>
      </c>
      <c r="Y22" s="20">
        <v>78</v>
      </c>
      <c r="Z22" s="21">
        <v>-100</v>
      </c>
      <c r="AA22" s="22">
        <v>-313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5494636</v>
      </c>
      <c r="F24" s="37">
        <f t="shared" si="1"/>
        <v>5494636</v>
      </c>
      <c r="G24" s="37">
        <f t="shared" si="1"/>
        <v>-29534</v>
      </c>
      <c r="H24" s="37">
        <f t="shared" si="1"/>
        <v>-29534</v>
      </c>
      <c r="I24" s="37">
        <f t="shared" si="1"/>
        <v>-29534</v>
      </c>
      <c r="J24" s="37">
        <f t="shared" si="1"/>
        <v>-88602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-88602</v>
      </c>
      <c r="X24" s="37">
        <f t="shared" si="1"/>
        <v>5771133</v>
      </c>
      <c r="Y24" s="37">
        <f t="shared" si="1"/>
        <v>-5859735</v>
      </c>
      <c r="Z24" s="38">
        <f>+IF(X24&lt;&gt;0,+(Y24/X24)*100,0)</f>
        <v>-101.53526179348145</v>
      </c>
      <c r="AA24" s="39">
        <f>SUM(AA15:AA23)</f>
        <v>5494636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-7694815</v>
      </c>
      <c r="F25" s="31">
        <f t="shared" si="2"/>
        <v>-7694815</v>
      </c>
      <c r="G25" s="31">
        <f t="shared" si="2"/>
        <v>-29534</v>
      </c>
      <c r="H25" s="31">
        <f t="shared" si="2"/>
        <v>-29534</v>
      </c>
      <c r="I25" s="31">
        <f t="shared" si="2"/>
        <v>-29534</v>
      </c>
      <c r="J25" s="31">
        <f t="shared" si="2"/>
        <v>-88602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-88602</v>
      </c>
      <c r="X25" s="31">
        <f t="shared" si="2"/>
        <v>5940719</v>
      </c>
      <c r="Y25" s="31">
        <f t="shared" si="2"/>
        <v>-6029321</v>
      </c>
      <c r="Z25" s="32">
        <f>+IF(X25&lt;&gt;0,+(Y25/X25)*100,0)</f>
        <v>-101.49143563262292</v>
      </c>
      <c r="AA25" s="33">
        <f>+AA12+AA24</f>
        <v>-7694815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117327</v>
      </c>
      <c r="F32" s="20">
        <v>117327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117327</v>
      </c>
      <c r="Y32" s="20">
        <v>-117327</v>
      </c>
      <c r="Z32" s="21">
        <v>-100</v>
      </c>
      <c r="AA32" s="22">
        <v>117327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117327</v>
      </c>
      <c r="F34" s="31">
        <f t="shared" si="3"/>
        <v>117327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117327</v>
      </c>
      <c r="Y34" s="31">
        <f t="shared" si="3"/>
        <v>-117327</v>
      </c>
      <c r="Z34" s="32">
        <f>+IF(X34&lt;&gt;0,+(Y34/X34)*100,0)</f>
        <v>-100</v>
      </c>
      <c r="AA34" s="33">
        <f>SUM(AA29:AA33)</f>
        <v>117327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117327</v>
      </c>
      <c r="F40" s="31">
        <f t="shared" si="5"/>
        <v>117327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117327</v>
      </c>
      <c r="Y40" s="31">
        <f t="shared" si="5"/>
        <v>-117327</v>
      </c>
      <c r="Z40" s="32">
        <f>+IF(X40&lt;&gt;0,+(Y40/X40)*100,0)</f>
        <v>-100</v>
      </c>
      <c r="AA40" s="33">
        <f>+AA34+AA39</f>
        <v>117327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-7812142</v>
      </c>
      <c r="F42" s="45">
        <f t="shared" si="6"/>
        <v>-7812142</v>
      </c>
      <c r="G42" s="45">
        <f t="shared" si="6"/>
        <v>-29534</v>
      </c>
      <c r="H42" s="45">
        <f t="shared" si="6"/>
        <v>-29534</v>
      </c>
      <c r="I42" s="45">
        <f t="shared" si="6"/>
        <v>-29534</v>
      </c>
      <c r="J42" s="45">
        <f t="shared" si="6"/>
        <v>-88602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-88602</v>
      </c>
      <c r="X42" s="45">
        <f t="shared" si="6"/>
        <v>5823392</v>
      </c>
      <c r="Y42" s="45">
        <f t="shared" si="6"/>
        <v>-5911994</v>
      </c>
      <c r="Z42" s="46">
        <f>+IF(X42&lt;&gt;0,+(Y42/X42)*100,0)</f>
        <v>-101.52148438573259</v>
      </c>
      <c r="AA42" s="47">
        <f>+AA25-AA40</f>
        <v>-7812142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6803222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432513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7235735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10042241</v>
      </c>
      <c r="F19" s="20">
        <v>10042241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2510562</v>
      </c>
      <c r="Y19" s="20">
        <v>-2510562</v>
      </c>
      <c r="Z19" s="21">
        <v>-100</v>
      </c>
      <c r="AA19" s="22">
        <v>10042241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10042241</v>
      </c>
      <c r="F24" s="37">
        <f t="shared" si="1"/>
        <v>10042241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2510562</v>
      </c>
      <c r="Y24" s="37">
        <f t="shared" si="1"/>
        <v>-2510562</v>
      </c>
      <c r="Z24" s="38">
        <f>+IF(X24&lt;&gt;0,+(Y24/X24)*100,0)</f>
        <v>-100</v>
      </c>
      <c r="AA24" s="39">
        <f>SUM(AA15:AA23)</f>
        <v>10042241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7235735</v>
      </c>
      <c r="D25" s="29">
        <f>+D12+D24</f>
        <v>0</v>
      </c>
      <c r="E25" s="30">
        <f t="shared" si="2"/>
        <v>10042241</v>
      </c>
      <c r="F25" s="31">
        <f t="shared" si="2"/>
        <v>10042241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2510562</v>
      </c>
      <c r="Y25" s="31">
        <f t="shared" si="2"/>
        <v>-2510562</v>
      </c>
      <c r="Z25" s="32">
        <f>+IF(X25&lt;&gt;0,+(Y25/X25)*100,0)</f>
        <v>-100</v>
      </c>
      <c r="AA25" s="33">
        <f>+AA12+AA24</f>
        <v>10042241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59267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9273094</v>
      </c>
      <c r="F32" s="20">
        <v>9273094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2318271</v>
      </c>
      <c r="Y32" s="20">
        <v>-2318271</v>
      </c>
      <c r="Z32" s="21">
        <v>-100</v>
      </c>
      <c r="AA32" s="22">
        <v>9273094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59267</v>
      </c>
      <c r="D34" s="29">
        <f>SUM(D29:D33)</f>
        <v>0</v>
      </c>
      <c r="E34" s="30">
        <f t="shared" si="3"/>
        <v>9273094</v>
      </c>
      <c r="F34" s="31">
        <f t="shared" si="3"/>
        <v>9273094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2318271</v>
      </c>
      <c r="Y34" s="31">
        <f t="shared" si="3"/>
        <v>-2318271</v>
      </c>
      <c r="Z34" s="32">
        <f>+IF(X34&lt;&gt;0,+(Y34/X34)*100,0)</f>
        <v>-100</v>
      </c>
      <c r="AA34" s="33">
        <f>SUM(AA29:AA33)</f>
        <v>9273094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59267</v>
      </c>
      <c r="D40" s="29">
        <f>+D34+D39</f>
        <v>0</v>
      </c>
      <c r="E40" s="30">
        <f t="shared" si="5"/>
        <v>9273094</v>
      </c>
      <c r="F40" s="31">
        <f t="shared" si="5"/>
        <v>9273094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2318271</v>
      </c>
      <c r="Y40" s="31">
        <f t="shared" si="5"/>
        <v>-2318271</v>
      </c>
      <c r="Z40" s="32">
        <f>+IF(X40&lt;&gt;0,+(Y40/X40)*100,0)</f>
        <v>-100</v>
      </c>
      <c r="AA40" s="33">
        <f>+AA34+AA39</f>
        <v>9273094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7176468</v>
      </c>
      <c r="D42" s="43">
        <f>+D25-D40</f>
        <v>0</v>
      </c>
      <c r="E42" s="44">
        <f t="shared" si="6"/>
        <v>769147</v>
      </c>
      <c r="F42" s="45">
        <f t="shared" si="6"/>
        <v>769147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192291</v>
      </c>
      <c r="Y42" s="45">
        <f t="shared" si="6"/>
        <v>-192291</v>
      </c>
      <c r="Z42" s="46">
        <f>+IF(X42&lt;&gt;0,+(Y42/X42)*100,0)</f>
        <v>-100</v>
      </c>
      <c r="AA42" s="47">
        <f>+AA25-AA40</f>
        <v>769147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2CA9F6-F306-401E-BB80-A8A2C9585DEF}"/>
</file>

<file path=customXml/itemProps2.xml><?xml version="1.0" encoding="utf-8"?>
<ds:datastoreItem xmlns:ds="http://schemas.openxmlformats.org/officeDocument/2006/customXml" ds:itemID="{DE224300-A18A-44A4-B357-163F3B56FE22}"/>
</file>

<file path=customXml/itemProps3.xml><?xml version="1.0" encoding="utf-8"?>
<ds:datastoreItem xmlns:ds="http://schemas.openxmlformats.org/officeDocument/2006/customXml" ds:itemID="{A367D449-A7C5-4AAB-A2FF-6A03FD9D64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2021-11-22T09:01:43Z</dcterms:created>
  <dcterms:modified xsi:type="dcterms:W3CDTF">2021-11-22T09:03:36Z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